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eltre\Desktop\Gestión Bibliotecaria\POA-2020-2026\2026\Estadisticas\"/>
    </mc:Choice>
  </mc:AlternateContent>
  <xr:revisionPtr revIDLastSave="0" documentId="13_ncr:1_{BC32AA95-2868-471A-994C-171A28F70E32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Gráfico" sheetId="13" r:id="rId1"/>
    <sheet name="Resumen trimestral grafico" sheetId="20" r:id="rId2"/>
    <sheet name="Resumen por Trimestre" sheetId="12" r:id="rId3"/>
    <sheet name="Préstamos de documentos" sheetId="14" r:id="rId4"/>
    <sheet name="Est. por tipo de usuarios" sheetId="3" r:id="rId5"/>
    <sheet name="Desarrollo de colecciones" sheetId="11" r:id="rId6"/>
    <sheet name="Est. por colecciones" sheetId="7" r:id="rId7"/>
    <sheet name="Est. por tipo de documento" sheetId="2" r:id="rId8"/>
    <sheet name="Proc. tecn. y responsable" sheetId="5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9" i="5" l="1"/>
  <c r="Z8" i="5"/>
  <c r="Z9" i="5"/>
  <c r="Z7" i="5"/>
  <c r="V19" i="5"/>
  <c r="U19" i="5"/>
  <c r="AE14" i="5"/>
  <c r="AD14" i="5"/>
  <c r="N19" i="5"/>
  <c r="M19" i="5"/>
  <c r="L19" i="5"/>
  <c r="D19" i="5"/>
  <c r="F19" i="5"/>
  <c r="G19" i="5"/>
  <c r="H19" i="5"/>
  <c r="I19" i="5"/>
  <c r="K19" i="5"/>
  <c r="J19" i="5"/>
  <c r="E19" i="5"/>
  <c r="AC14" i="5"/>
  <c r="O13" i="14"/>
  <c r="O12" i="14"/>
  <c r="O11" i="14"/>
  <c r="O10" i="14"/>
  <c r="C22" i="3"/>
  <c r="AO13" i="5"/>
  <c r="AO10" i="5"/>
  <c r="AO12" i="5"/>
  <c r="AO11" i="5"/>
  <c r="AO9" i="5"/>
  <c r="AO8" i="5"/>
  <c r="AO7" i="5"/>
  <c r="F14" i="12"/>
  <c r="N19" i="7"/>
  <c r="N18" i="7"/>
  <c r="N17" i="7"/>
  <c r="N15" i="7"/>
  <c r="N14" i="7"/>
  <c r="N13" i="7"/>
  <c r="N12" i="7"/>
  <c r="N11" i="7"/>
  <c r="N10" i="7"/>
  <c r="N9" i="7"/>
  <c r="N8" i="7"/>
  <c r="N7" i="7"/>
  <c r="N6" i="7"/>
  <c r="N16" i="7"/>
  <c r="K21" i="2"/>
  <c r="C22" i="2"/>
  <c r="T21" i="3"/>
  <c r="N14" i="14"/>
  <c r="K20" i="2"/>
  <c r="T20" i="3"/>
  <c r="M14" i="14"/>
  <c r="K19" i="2"/>
  <c r="T19" i="3"/>
  <c r="L14" i="14"/>
  <c r="E14" i="12"/>
  <c r="K18" i="2"/>
  <c r="T18" i="3"/>
  <c r="K14" i="14"/>
  <c r="K17" i="2"/>
  <c r="T17" i="3"/>
  <c r="J14" i="14"/>
  <c r="K16" i="2"/>
  <c r="T16" i="3"/>
  <c r="I14" i="14"/>
  <c r="S22" i="3"/>
  <c r="R22" i="3"/>
  <c r="D14" i="12"/>
  <c r="K15" i="2"/>
  <c r="T15" i="3"/>
  <c r="H14" i="14"/>
  <c r="K14" i="2"/>
  <c r="T14" i="3"/>
  <c r="G14" i="14"/>
  <c r="K13" i="2"/>
  <c r="T13" i="3"/>
  <c r="C14" i="14"/>
  <c r="F14" i="14"/>
  <c r="E14" i="14"/>
  <c r="D14" i="14"/>
  <c r="C14" i="12"/>
  <c r="G14" i="12" s="1"/>
  <c r="K12" i="2"/>
  <c r="T12" i="3"/>
  <c r="Q22" i="3"/>
  <c r="K11" i="2"/>
  <c r="T11" i="3"/>
  <c r="K10" i="2"/>
  <c r="T10" i="3"/>
  <c r="M20" i="7"/>
  <c r="L20" i="7"/>
  <c r="K20" i="7"/>
  <c r="J20" i="7"/>
  <c r="I20" i="7"/>
  <c r="H20" i="7"/>
  <c r="G34" i="11"/>
  <c r="H34" i="11"/>
  <c r="I34" i="11"/>
  <c r="F34" i="11"/>
  <c r="G20" i="7"/>
  <c r="F20" i="7"/>
  <c r="E20" i="7"/>
  <c r="D20" i="7"/>
  <c r="H33" i="11"/>
  <c r="I33" i="11"/>
  <c r="I35" i="11"/>
  <c r="Z19" i="5" l="1"/>
  <c r="AO14" i="5"/>
  <c r="O14" i="14"/>
  <c r="H35" i="11"/>
  <c r="G35" i="11"/>
  <c r="J22" i="2"/>
  <c r="I22" i="2"/>
  <c r="H22" i="2"/>
  <c r="G22" i="2"/>
  <c r="F22" i="2"/>
  <c r="E22" i="2"/>
  <c r="D22" i="2"/>
  <c r="F33" i="11" l="1"/>
  <c r="F35" i="11" s="1"/>
  <c r="C20" i="7"/>
  <c r="I22" i="3"/>
  <c r="K22" i="2"/>
  <c r="B20" i="7"/>
  <c r="N20" i="7" s="1"/>
  <c r="P22" i="3"/>
  <c r="O22" i="3"/>
  <c r="N22" i="3"/>
  <c r="M22" i="3"/>
  <c r="L22" i="3"/>
  <c r="K22" i="3"/>
  <c r="J22" i="3"/>
  <c r="H22" i="3"/>
  <c r="G22" i="3"/>
  <c r="F22" i="3"/>
  <c r="E22" i="3"/>
  <c r="D22" i="3"/>
  <c r="T22" i="3" l="1"/>
</calcChain>
</file>

<file path=xl/sharedStrings.xml><?xml version="1.0" encoding="utf-8"?>
<sst xmlns="http://schemas.openxmlformats.org/spreadsheetml/2006/main" count="300" uniqueCount="163">
  <si>
    <t>Ministerio de Relaciones Exteriores</t>
  </si>
  <si>
    <t>Instituto de Educación Superior en Formación Diplomática y Consular “Dr. Eduardo Latorre Rodríguez”</t>
  </si>
  <si>
    <t>Biblioteca</t>
  </si>
  <si>
    <t>Estadísticas general de servicios al público, 2026</t>
  </si>
  <si>
    <t>Enero-Marzo</t>
  </si>
  <si>
    <t>Abril-junio</t>
  </si>
  <si>
    <t>Julio-Septiembre</t>
  </si>
  <si>
    <t>Octubre-Diciembre</t>
  </si>
  <si>
    <t>Total</t>
  </si>
  <si>
    <t>Préstamos de documentos  a domicilio</t>
  </si>
  <si>
    <t>Préstamos en sala</t>
  </si>
  <si>
    <t>Asistencia Biblioteca</t>
  </si>
  <si>
    <t>Servicio de Internet</t>
  </si>
  <si>
    <t xml:space="preserve">Total general </t>
  </si>
  <si>
    <t>A.Beltré  8/4/2026</t>
  </si>
  <si>
    <t>Servicio Bibliografíco</t>
  </si>
  <si>
    <t>Ene.</t>
  </si>
  <si>
    <t>Feb.</t>
  </si>
  <si>
    <t>Marz.</t>
  </si>
  <si>
    <t>Abril</t>
  </si>
  <si>
    <t>Mayo</t>
  </si>
  <si>
    <t>Junio</t>
  </si>
  <si>
    <t>Julio</t>
  </si>
  <si>
    <t>Agost.</t>
  </si>
  <si>
    <t>Sept.</t>
  </si>
  <si>
    <t>Oct.</t>
  </si>
  <si>
    <t>Nov.</t>
  </si>
  <si>
    <t>Dic.</t>
  </si>
  <si>
    <t>Tot.</t>
  </si>
  <si>
    <t>Instituto de Educación Superior en Formación Diplomática  y Consular “Dr. Eduardo Latorre Rodríguez”</t>
  </si>
  <si>
    <t>Estadísticas por tipos de usuarios, 2025</t>
  </si>
  <si>
    <t>Mes</t>
  </si>
  <si>
    <t xml:space="preserve">Empleados-INESDYC </t>
  </si>
  <si>
    <t>Empleados-MIREX</t>
  </si>
  <si>
    <t>Especialidad</t>
  </si>
  <si>
    <t>Maestría en Diplomacia</t>
  </si>
  <si>
    <t>Profesor del INESDYC</t>
  </si>
  <si>
    <t>Préstamos en Sala</t>
  </si>
  <si>
    <t>Préstamos a domicilio</t>
  </si>
  <si>
    <t>Referencia Virtual</t>
  </si>
  <si>
    <t>INSUDE</t>
  </si>
  <si>
    <t>INTEC</t>
  </si>
  <si>
    <t>UASD</t>
  </si>
  <si>
    <t>UNPHU</t>
  </si>
  <si>
    <t>UTE</t>
  </si>
  <si>
    <t>UNICARIBE</t>
  </si>
  <si>
    <t>UCSD</t>
  </si>
  <si>
    <t>UNIBE</t>
  </si>
  <si>
    <t>Febr.</t>
  </si>
  <si>
    <t>Ago.</t>
  </si>
  <si>
    <t xml:space="preserve">Total </t>
  </si>
  <si>
    <t>Leyenda: Referencia Virtual  asincrónica envío de documentos por correo electrónico</t>
  </si>
  <si>
    <t>Instituto de Educación Superior en Formación Diplomática y Consular "Dr. Eduardo Latorre Rodríguez”</t>
  </si>
  <si>
    <t>Estadísticas de desarrollo de colecciones</t>
  </si>
  <si>
    <t>Año:2026</t>
  </si>
  <si>
    <t>Modo adquisición</t>
  </si>
  <si>
    <t>Libros</t>
  </si>
  <si>
    <t>Revistas</t>
  </si>
  <si>
    <t>Tesis</t>
  </si>
  <si>
    <t>PDF/ USB/otros</t>
  </si>
  <si>
    <t xml:space="preserve">Enero </t>
  </si>
  <si>
    <t>Donación</t>
  </si>
  <si>
    <t>Compra</t>
  </si>
  <si>
    <t>Febrero</t>
  </si>
  <si>
    <t>Marzo</t>
  </si>
  <si>
    <t>Agosto</t>
  </si>
  <si>
    <t>Octubre</t>
  </si>
  <si>
    <t>Total donación</t>
  </si>
  <si>
    <t>Total compra</t>
  </si>
  <si>
    <t>Total general</t>
  </si>
  <si>
    <t>Estadísticas de préstamos por colecciones, 2026</t>
  </si>
  <si>
    <t>Colecciones</t>
  </si>
  <si>
    <t>Colección de Folletos</t>
  </si>
  <si>
    <t xml:space="preserve">Colección de Literatura       </t>
  </si>
  <si>
    <t>Colección de Multimedia</t>
  </si>
  <si>
    <t xml:space="preserve">Colección de Referencia </t>
  </si>
  <si>
    <t xml:space="preserve">Colección Dominicana  </t>
  </si>
  <si>
    <t xml:space="preserve">Colección General                </t>
  </si>
  <si>
    <t>Colección MIREX-INESDYC</t>
  </si>
  <si>
    <t>Colección de Tesis</t>
  </si>
  <si>
    <t xml:space="preserve">Colección Asuntos Haitianos </t>
  </si>
  <si>
    <t xml:space="preserve">Colección Asuntos del Caribe </t>
  </si>
  <si>
    <t>Audífonos</t>
  </si>
  <si>
    <t>Memorias</t>
  </si>
  <si>
    <t>Publicaciones Periódicas / Hemeroteca</t>
  </si>
  <si>
    <t>Recursos en formato electrónico PDF</t>
  </si>
  <si>
    <t>Estadísticas por tipos de documentos, 2026</t>
  </si>
  <si>
    <t>Folletos</t>
  </si>
  <si>
    <t>Multimedia</t>
  </si>
  <si>
    <t>Publicaciones Periódicas</t>
  </si>
  <si>
    <t>Enero</t>
  </si>
  <si>
    <t>Estadísticas del área de análisis de la Información, 2026</t>
  </si>
  <si>
    <t>Cat.  (JZ)</t>
  </si>
  <si>
    <t>Cat. (LR)</t>
  </si>
  <si>
    <t>Aux. (GJ)</t>
  </si>
  <si>
    <t>Aux. (MV)</t>
  </si>
  <si>
    <t>Total Docs. Cat.</t>
  </si>
  <si>
    <t>Documentos catalogados</t>
  </si>
  <si>
    <t>RDA</t>
  </si>
  <si>
    <t>Doc. Cat.</t>
  </si>
  <si>
    <t xml:space="preserve">An. PP. </t>
  </si>
  <si>
    <t xml:space="preserve"> Bibliografías</t>
  </si>
  <si>
    <t>Port. Esc.</t>
  </si>
  <si>
    <t>Port. sist.</t>
  </si>
  <si>
    <t>TCD. sist.</t>
  </si>
  <si>
    <t>URL</t>
  </si>
  <si>
    <t>Doc. rev.</t>
  </si>
  <si>
    <t>Est.</t>
  </si>
  <si>
    <t>IT</t>
  </si>
  <si>
    <t>Prep. Doc.</t>
  </si>
  <si>
    <t>TCD.</t>
  </si>
  <si>
    <t>Libros Forrados</t>
  </si>
  <si>
    <t>Bols.y fichas</t>
  </si>
  <si>
    <t>Serv.</t>
  </si>
  <si>
    <t xml:space="preserve">Doc. Dig. </t>
  </si>
  <si>
    <t>Proc.</t>
  </si>
  <si>
    <t>Mar.</t>
  </si>
  <si>
    <t>Cantidad de libros cat.</t>
  </si>
  <si>
    <t>Cantidad de artículos. cat.</t>
  </si>
  <si>
    <t>Cantidad de revistas cat.</t>
  </si>
  <si>
    <t>Cantidad de libros cat. PDF</t>
  </si>
  <si>
    <t xml:space="preserve">                                                                                                                                 </t>
  </si>
  <si>
    <t>Cantidad de artículos. cat. PDF</t>
  </si>
  <si>
    <t>Cantidad de revistas cat. PDF</t>
  </si>
  <si>
    <t>Cant. Tesis en PDF</t>
  </si>
  <si>
    <t>Total, genaral</t>
  </si>
  <si>
    <t>Abreviatura</t>
  </si>
  <si>
    <t>Leyenda:</t>
  </si>
  <si>
    <t>TCD. :</t>
  </si>
  <si>
    <t>Tabla de contenido digitada</t>
  </si>
  <si>
    <t>An. PP. :</t>
  </si>
  <si>
    <t>Analtica de las Publicaciones Periódicas</t>
  </si>
  <si>
    <t>LR.:</t>
  </si>
  <si>
    <t>L.Reyes</t>
  </si>
  <si>
    <t>Bols. :</t>
  </si>
  <si>
    <t xml:space="preserve">Bolsillos </t>
  </si>
  <si>
    <t>Cat.:</t>
  </si>
  <si>
    <t>Catalogador</t>
  </si>
  <si>
    <t>GJ.:</t>
  </si>
  <si>
    <t>G.Jiménez</t>
  </si>
  <si>
    <t>Ports. sist. :</t>
  </si>
  <si>
    <t>Portadas colocadas en el sistema</t>
  </si>
  <si>
    <t>IT.:</t>
  </si>
  <si>
    <t>Impresión de tejuelos</t>
  </si>
  <si>
    <t>LT.:</t>
  </si>
  <si>
    <t>Auxiliar</t>
  </si>
  <si>
    <t>Doc. Cat. :</t>
  </si>
  <si>
    <t>RDA:</t>
  </si>
  <si>
    <t>Campos 336, 337, 338, 040, 264, #a, b, c 082 #a, 100#e</t>
  </si>
  <si>
    <t>JZ.:</t>
  </si>
  <si>
    <t>J. Zorrilla</t>
  </si>
  <si>
    <t>Doc. rev. :</t>
  </si>
  <si>
    <t>Documentos Revisados en el sistema</t>
  </si>
  <si>
    <t>Aux. proc. :</t>
  </si>
  <si>
    <t>Auxiliar de procesos técnico</t>
  </si>
  <si>
    <t>Ed. Campos</t>
  </si>
  <si>
    <t>Campos 852#q,z9 541#5,c,h y 912#h,b</t>
  </si>
  <si>
    <t>Preparación física del documento</t>
  </si>
  <si>
    <t>Lib. Acc.</t>
  </si>
  <si>
    <t>Libro de acceso</t>
  </si>
  <si>
    <t>Us. especial</t>
  </si>
  <si>
    <t>May.</t>
  </si>
  <si>
    <t>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</si>
</sst>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9"/>
      <name val="Arial"/>
      <family val="2"/>
    </font>
    <font>
      <b/>
      <sz val="7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name val="Arial Unicode MS"/>
      <family val="2"/>
    </font>
    <font>
      <sz val="11"/>
      <name val="Arial"/>
      <family val="2"/>
    </font>
    <font>
      <b/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Unicode MS"/>
      <family val="2"/>
    </font>
    <font>
      <sz val="11"/>
      <color theme="1"/>
      <name val="Arial"/>
      <family val="2"/>
    </font>
    <font>
      <sz val="11"/>
      <color theme="0"/>
      <name val="Arial Unicode MS"/>
      <family val="2"/>
    </font>
    <font>
      <b/>
      <sz val="10"/>
      <color theme="0"/>
      <name val="Arial Unicode MS"/>
      <family val="2"/>
    </font>
    <font>
      <b/>
      <i/>
      <sz val="11"/>
      <color theme="1"/>
      <name val="Arial Unicode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 Unicode MS"/>
      <family val="2"/>
    </font>
    <font>
      <b/>
      <sz val="11"/>
      <color theme="1"/>
      <name val="Arial Unicode MS"/>
      <family val="2"/>
    </font>
    <font>
      <b/>
      <sz val="7"/>
      <color theme="0"/>
      <name val="Tahoma"/>
      <family val="2"/>
    </font>
    <font>
      <sz val="10"/>
      <color theme="1"/>
      <name val="Arial Unicode MS"/>
      <family val="2"/>
    </font>
    <font>
      <sz val="9"/>
      <color theme="1"/>
      <name val="Tahoma"/>
      <family val="2"/>
    </font>
    <font>
      <sz val="9"/>
      <color theme="1"/>
      <name val="Arial Unicode MS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Tahoma"/>
      <family val="2"/>
    </font>
    <font>
      <b/>
      <sz val="8"/>
      <color theme="1"/>
      <name val="Calibri"/>
      <family val="2"/>
      <scheme val="minor"/>
    </font>
    <font>
      <b/>
      <sz val="14"/>
      <color rgb="FF0070C0"/>
      <name val="Arial Unicode MS"/>
    </font>
    <font>
      <b/>
      <sz val="12"/>
      <color rgb="FF0070C0"/>
      <name val="Arial Unicode MS"/>
    </font>
    <font>
      <sz val="12"/>
      <color theme="1"/>
      <name val="Arial Unicode MS"/>
      <family val="2"/>
    </font>
    <font>
      <sz val="11"/>
      <color rgb="FF000000"/>
      <name val="Arial Unicode MS"/>
      <family val="2"/>
    </font>
    <font>
      <sz val="11"/>
      <color rgb="FF000000"/>
      <name val="Calibri"/>
      <family val="2"/>
    </font>
    <font>
      <sz val="14"/>
      <color theme="1"/>
      <name val="Arial Unicode MS"/>
      <family val="2"/>
    </font>
    <font>
      <sz val="11"/>
      <color rgb="FF444444"/>
      <name val="Calibri"/>
      <family val="2"/>
      <charset val="1"/>
    </font>
    <font>
      <sz val="8"/>
      <color theme="0"/>
      <name val="Arial"/>
    </font>
    <font>
      <sz val="11"/>
      <color theme="1"/>
      <name val="Calibri"/>
      <family val="2"/>
      <charset val="1"/>
    </font>
    <font>
      <sz val="10"/>
      <color theme="0"/>
      <name val="Arial"/>
    </font>
    <font>
      <sz val="11"/>
      <color theme="1"/>
      <name val="Arial"/>
    </font>
    <font>
      <sz val="11"/>
      <color rgb="FF000000"/>
      <name val="Arial"/>
    </font>
    <font>
      <sz val="10"/>
      <name val="Tahoma"/>
    </font>
    <font>
      <sz val="9"/>
      <name val="Arial"/>
    </font>
    <font>
      <sz val="9"/>
      <name val="Tahoma"/>
    </font>
    <font>
      <u/>
      <sz val="9"/>
      <name val="Tahoma"/>
      <family val="2"/>
    </font>
    <font>
      <sz val="9"/>
      <color rgb="FF002060"/>
      <name val="Tahoma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</font>
    <font>
      <sz val="11"/>
      <color rgb="FF242424"/>
      <name val="Aptos Narrow"/>
      <charset val="1"/>
    </font>
    <font>
      <u/>
      <sz val="11"/>
      <color theme="10"/>
      <name val="Calibri"/>
      <family val="2"/>
      <scheme val="minor"/>
    </font>
    <font>
      <b/>
      <sz val="11"/>
      <color theme="0"/>
      <name val="Arial Unicode MS"/>
      <family val="2"/>
    </font>
    <font>
      <b/>
      <sz val="12"/>
      <color theme="0"/>
      <name val="Arial Unicode MS"/>
      <family val="2"/>
    </font>
    <font>
      <b/>
      <sz val="14"/>
      <color theme="0"/>
      <name val="Arial Unicode MS"/>
      <family val="2"/>
    </font>
    <font>
      <sz val="11"/>
      <color rgb="FF000000"/>
      <name val="Aptos Narrow"/>
      <family val="2"/>
    </font>
    <font>
      <sz val="10"/>
      <color theme="1"/>
      <name val="Abadi"/>
    </font>
    <font>
      <b/>
      <sz val="11"/>
      <color rgb="FF000000"/>
      <name val="Aptos Narrow"/>
      <family val="2"/>
    </font>
    <font>
      <sz val="11"/>
      <name val="Calibri"/>
      <family val="2"/>
      <charset val="1"/>
    </font>
    <font>
      <b/>
      <sz val="6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4D4D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8" fillId="0" borderId="0" applyNumberFormat="0" applyFill="0" applyBorder="0" applyAlignment="0" applyProtection="0"/>
  </cellStyleXfs>
  <cellXfs count="3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14" fontId="0" fillId="0" borderId="0" xfId="0" applyNumberFormat="1"/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0" fillId="0" borderId="0" xfId="0" applyNumberFormat="1"/>
    <xf numFmtId="0" fontId="16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horizontal="center"/>
    </xf>
    <xf numFmtId="0" fontId="20" fillId="7" borderId="1" xfId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4" fillId="0" borderId="0" xfId="1" applyFont="1"/>
    <xf numFmtId="0" fontId="19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4" fillId="9" borderId="1" xfId="1" applyFont="1" applyFill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/>
    </xf>
    <xf numFmtId="0" fontId="31" fillId="10" borderId="7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2" fillId="10" borderId="8" xfId="0" applyFont="1" applyFill="1" applyBorder="1" applyAlignment="1">
      <alignment horizontal="center"/>
    </xf>
    <xf numFmtId="0" fontId="32" fillId="10" borderId="9" xfId="0" applyFont="1" applyFill="1" applyBorder="1" applyAlignment="1">
      <alignment horizontal="center"/>
    </xf>
    <xf numFmtId="0" fontId="32" fillId="10" borderId="10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8" xfId="0" applyFont="1" applyBorder="1" applyAlignment="1">
      <alignment horizontal="center" wrapText="1"/>
    </xf>
    <xf numFmtId="0" fontId="11" fillId="0" borderId="4" xfId="0" applyFont="1" applyBorder="1"/>
    <xf numFmtId="0" fontId="1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16" fillId="10" borderId="1" xfId="0" applyFont="1" applyFill="1" applyBorder="1" applyAlignment="1">
      <alignment horizontal="center"/>
    </xf>
    <xf numFmtId="0" fontId="16" fillId="10" borderId="0" xfId="0" applyFont="1" applyFill="1" applyAlignment="1">
      <alignment horizontal="center"/>
    </xf>
    <xf numFmtId="0" fontId="12" fillId="2" borderId="8" xfId="0" applyFont="1" applyFill="1" applyBorder="1" applyAlignment="1">
      <alignment vertical="center"/>
    </xf>
    <xf numFmtId="0" fontId="12" fillId="0" borderId="11" xfId="0" applyFont="1" applyBorder="1" applyAlignment="1">
      <alignment horizontal="center"/>
    </xf>
    <xf numFmtId="0" fontId="13" fillId="3" borderId="8" xfId="0" applyFont="1" applyFill="1" applyBorder="1" applyAlignment="1">
      <alignment vertical="center" wrapText="1"/>
    </xf>
    <xf numFmtId="0" fontId="13" fillId="3" borderId="13" xfId="0" applyFont="1" applyFill="1" applyBorder="1" applyAlignment="1">
      <alignment vertical="center" wrapText="1"/>
    </xf>
    <xf numFmtId="0" fontId="24" fillId="2" borderId="8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25" fillId="4" borderId="12" xfId="0" applyFont="1" applyFill="1" applyBorder="1" applyAlignment="1">
      <alignment vertical="center"/>
    </xf>
    <xf numFmtId="0" fontId="13" fillId="3" borderId="13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/>
    </xf>
    <xf numFmtId="0" fontId="24" fillId="0" borderId="3" xfId="0" applyFont="1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25" fillId="4" borderId="15" xfId="0" applyFont="1" applyFill="1" applyBorder="1" applyAlignment="1">
      <alignment horizontal="center"/>
    </xf>
    <xf numFmtId="0" fontId="5" fillId="0" borderId="8" xfId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0" fontId="24" fillId="10" borderId="8" xfId="0" applyFon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5" borderId="1" xfId="1" applyFont="1" applyFill="1" applyBorder="1" applyAlignment="1">
      <alignment horizontal="center" vertical="center"/>
    </xf>
    <xf numFmtId="0" fontId="4" fillId="6" borderId="6" xfId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13" fillId="3" borderId="13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/>
    </xf>
    <xf numFmtId="3" fontId="24" fillId="0" borderId="8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3" fontId="16" fillId="0" borderId="8" xfId="0" applyNumberFormat="1" applyFont="1" applyBorder="1" applyAlignment="1">
      <alignment horizontal="center" vertical="center" wrapText="1"/>
    </xf>
    <xf numFmtId="3" fontId="8" fillId="4" borderId="8" xfId="0" applyNumberFormat="1" applyFont="1" applyFill="1" applyBorder="1" applyAlignment="1">
      <alignment horizontal="center" vertical="center" wrapText="1"/>
    </xf>
    <xf numFmtId="3" fontId="17" fillId="4" borderId="8" xfId="0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wrapText="1"/>
    </xf>
    <xf numFmtId="0" fontId="24" fillId="0" borderId="18" xfId="0" applyFont="1" applyBorder="1"/>
    <xf numFmtId="3" fontId="0" fillId="0" borderId="8" xfId="0" applyNumberForma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5" borderId="6" xfId="1" applyFont="1" applyFill="1" applyBorder="1" applyAlignment="1">
      <alignment horizontal="center"/>
    </xf>
    <xf numFmtId="0" fontId="23" fillId="5" borderId="6" xfId="0" applyFont="1" applyFill="1" applyBorder="1" applyAlignment="1">
      <alignment horizontal="center"/>
    </xf>
    <xf numFmtId="0" fontId="22" fillId="5" borderId="6" xfId="0" applyFont="1" applyFill="1" applyBorder="1" applyAlignment="1">
      <alignment horizontal="center"/>
    </xf>
    <xf numFmtId="0" fontId="23" fillId="5" borderId="8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/>
    </xf>
    <xf numFmtId="0" fontId="5" fillId="5" borderId="8" xfId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5" fillId="0" borderId="0" xfId="1" applyFont="1" applyAlignment="1">
      <alignment vertical="center"/>
    </xf>
    <xf numFmtId="0" fontId="4" fillId="0" borderId="23" xfId="1" applyFont="1" applyBorder="1"/>
    <xf numFmtId="0" fontId="4" fillId="0" borderId="24" xfId="1" applyFont="1" applyBorder="1"/>
    <xf numFmtId="0" fontId="36" fillId="0" borderId="8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3" fontId="8" fillId="4" borderId="16" xfId="0" applyNumberFormat="1" applyFont="1" applyFill="1" applyBorder="1" applyAlignment="1">
      <alignment horizontal="center" vertical="center" wrapText="1"/>
    </xf>
    <xf numFmtId="3" fontId="8" fillId="4" borderId="11" xfId="0" applyNumberFormat="1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5" fillId="5" borderId="12" xfId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20" fillId="7" borderId="1" xfId="1" applyFont="1" applyFill="1" applyBorder="1" applyAlignment="1">
      <alignment vertical="center"/>
    </xf>
    <xf numFmtId="0" fontId="20" fillId="7" borderId="1" xfId="1" applyFont="1" applyFill="1" applyBorder="1" applyAlignment="1">
      <alignment vertical="center" wrapText="1"/>
    </xf>
    <xf numFmtId="0" fontId="20" fillId="7" borderId="1" xfId="1" applyFont="1" applyFill="1" applyBorder="1" applyAlignment="1">
      <alignment vertical="top" wrapText="1"/>
    </xf>
    <xf numFmtId="0" fontId="36" fillId="0" borderId="0" xfId="0" applyFont="1" applyAlignment="1">
      <alignment horizontal="center"/>
    </xf>
    <xf numFmtId="0" fontId="30" fillId="0" borderId="0" xfId="0" applyFont="1"/>
    <xf numFmtId="0" fontId="5" fillId="0" borderId="16" xfId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 wrapText="1"/>
    </xf>
    <xf numFmtId="3" fontId="8" fillId="4" borderId="19" xfId="0" applyNumberFormat="1" applyFont="1" applyFill="1" applyBorder="1" applyAlignment="1">
      <alignment horizontal="center" vertical="center" wrapText="1"/>
    </xf>
    <xf numFmtId="3" fontId="8" fillId="4" borderId="14" xfId="0" applyNumberFormat="1" applyFont="1" applyFill="1" applyBorder="1" applyAlignment="1">
      <alignment horizontal="center" vertical="center" wrapText="1"/>
    </xf>
    <xf numFmtId="3" fontId="16" fillId="0" borderId="7" xfId="0" applyNumberFormat="1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3" fontId="12" fillId="5" borderId="11" xfId="0" applyNumberFormat="1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8" fillId="5" borderId="8" xfId="0" applyFont="1" applyFill="1" applyBorder="1" applyAlignment="1">
      <alignment horizontal="center"/>
    </xf>
    <xf numFmtId="0" fontId="38" fillId="0" borderId="8" xfId="0" applyFont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52" fillId="0" borderId="8" xfId="0" applyFont="1" applyBorder="1" applyAlignment="1">
      <alignment horizontal="center"/>
    </xf>
    <xf numFmtId="3" fontId="8" fillId="11" borderId="3" xfId="0" applyNumberFormat="1" applyFont="1" applyFill="1" applyBorder="1" applyAlignment="1">
      <alignment horizontal="center" vertical="center" wrapText="1"/>
    </xf>
    <xf numFmtId="3" fontId="8" fillId="11" borderId="4" xfId="0" applyNumberFormat="1" applyFont="1" applyFill="1" applyBorder="1" applyAlignment="1">
      <alignment horizontal="center" vertical="center" wrapText="1"/>
    </xf>
    <xf numFmtId="3" fontId="16" fillId="11" borderId="7" xfId="0" applyNumberFormat="1" applyFont="1" applyFill="1" applyBorder="1" applyAlignment="1">
      <alignment horizontal="center" vertical="center" wrapText="1"/>
    </xf>
    <xf numFmtId="0" fontId="43" fillId="0" borderId="0" xfId="1" applyFont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52" fillId="0" borderId="8" xfId="0" applyFont="1" applyBorder="1" applyAlignment="1">
      <alignment horizontal="center" vertical="center"/>
    </xf>
    <xf numFmtId="0" fontId="4" fillId="8" borderId="17" xfId="1" applyFont="1" applyFill="1" applyBorder="1" applyAlignment="1">
      <alignment horizontal="center" vertical="center" wrapText="1"/>
    </xf>
    <xf numFmtId="0" fontId="4" fillId="8" borderId="17" xfId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4" fillId="0" borderId="19" xfId="1" applyFont="1" applyBorder="1"/>
    <xf numFmtId="0" fontId="4" fillId="0" borderId="15" xfId="1" applyFont="1" applyBorder="1"/>
    <xf numFmtId="0" fontId="4" fillId="0" borderId="14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0" xfId="1" applyFont="1" applyBorder="1"/>
    <xf numFmtId="0" fontId="23" fillId="0" borderId="6" xfId="0" applyFont="1" applyBorder="1" applyAlignment="1">
      <alignment horizontal="center"/>
    </xf>
    <xf numFmtId="0" fontId="5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/>
    </xf>
    <xf numFmtId="0" fontId="5" fillId="0" borderId="9" xfId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3" xfId="0" applyBorder="1"/>
    <xf numFmtId="0" fontId="7" fillId="5" borderId="1" xfId="0" applyFont="1" applyFill="1" applyBorder="1" applyAlignment="1">
      <alignment horizontal="center"/>
    </xf>
    <xf numFmtId="0" fontId="44" fillId="0" borderId="0" xfId="1" applyFont="1" applyAlignment="1">
      <alignment horizontal="center" vertical="center"/>
    </xf>
    <xf numFmtId="0" fontId="5" fillId="0" borderId="12" xfId="1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26" fillId="0" borderId="8" xfId="0" applyFont="1" applyBorder="1"/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7" borderId="17" xfId="1" applyFont="1" applyFill="1" applyBorder="1" applyAlignment="1">
      <alignment horizontal="center" vertical="center" wrapText="1"/>
    </xf>
    <xf numFmtId="0" fontId="53" fillId="0" borderId="8" xfId="0" applyFont="1" applyBorder="1" applyAlignment="1">
      <alignment wrapText="1"/>
    </xf>
    <xf numFmtId="0" fontId="53" fillId="0" borderId="1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32" fillId="10" borderId="6" xfId="0" applyFont="1" applyFill="1" applyBorder="1" applyAlignment="1">
      <alignment horizontal="center"/>
    </xf>
    <xf numFmtId="0" fontId="31" fillId="10" borderId="9" xfId="0" applyFont="1" applyFill="1" applyBorder="1" applyAlignment="1">
      <alignment horizontal="center"/>
    </xf>
    <xf numFmtId="0" fontId="32" fillId="10" borderId="27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2" fillId="0" borderId="9" xfId="0" applyFont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/>
    </xf>
    <xf numFmtId="3" fontId="8" fillId="11" borderId="8" xfId="0" applyNumberFormat="1" applyFont="1" applyFill="1" applyBorder="1" applyAlignment="1">
      <alignment horizontal="center" vertical="center" wrapText="1"/>
    </xf>
    <xf numFmtId="3" fontId="12" fillId="5" borderId="21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3" fontId="24" fillId="0" borderId="5" xfId="0" applyNumberFormat="1" applyFont="1" applyBorder="1" applyAlignment="1">
      <alignment horizontal="center" vertical="center" wrapText="1"/>
    </xf>
    <xf numFmtId="3" fontId="39" fillId="0" borderId="11" xfId="0" applyNumberFormat="1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/>
    </xf>
    <xf numFmtId="0" fontId="46" fillId="0" borderId="11" xfId="0" applyFont="1" applyBorder="1" applyAlignment="1">
      <alignment horizontal="center"/>
    </xf>
    <xf numFmtId="0" fontId="46" fillId="11" borderId="11" xfId="0" applyFont="1" applyFill="1" applyBorder="1" applyAlignment="1">
      <alignment horizontal="center"/>
    </xf>
    <xf numFmtId="0" fontId="24" fillId="0" borderId="16" xfId="0" applyFont="1" applyBorder="1" applyAlignment="1">
      <alignment horizontal="center" wrapText="1"/>
    </xf>
    <xf numFmtId="0" fontId="24" fillId="2" borderId="16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2" fillId="0" borderId="8" xfId="0" applyFont="1" applyBorder="1"/>
    <xf numFmtId="0" fontId="42" fillId="0" borderId="11" xfId="0" applyFont="1" applyBorder="1"/>
    <xf numFmtId="0" fontId="46" fillId="0" borderId="12" xfId="0" applyFont="1" applyBorder="1"/>
    <xf numFmtId="0" fontId="46" fillId="0" borderId="14" xfId="0" applyFont="1" applyBorder="1"/>
    <xf numFmtId="0" fontId="34" fillId="0" borderId="0" xfId="0" applyFont="1" applyAlignment="1">
      <alignment horizontal="center" wrapText="1"/>
    </xf>
    <xf numFmtId="0" fontId="9" fillId="0" borderId="8" xfId="1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35" fillId="3" borderId="8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8" fillId="5" borderId="11" xfId="0" applyFont="1" applyFill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5" fillId="5" borderId="13" xfId="1" applyFont="1" applyFill="1" applyBorder="1" applyAlignment="1">
      <alignment horizontal="center"/>
    </xf>
    <xf numFmtId="0" fontId="5" fillId="0" borderId="6" xfId="1" applyFont="1" applyBorder="1" applyAlignment="1">
      <alignment horizontal="center" vertical="center"/>
    </xf>
    <xf numFmtId="0" fontId="2" fillId="5" borderId="3" xfId="1" applyFont="1" applyFill="1" applyBorder="1" applyAlignment="1">
      <alignment horizontal="center"/>
    </xf>
    <xf numFmtId="0" fontId="5" fillId="0" borderId="22" xfId="1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/>
    </xf>
    <xf numFmtId="0" fontId="5" fillId="5" borderId="12" xfId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3" fontId="5" fillId="5" borderId="8" xfId="1" applyNumberFormat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0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5" borderId="28" xfId="1" applyFont="1" applyFill="1" applyBorder="1" applyAlignment="1">
      <alignment horizontal="center" vertical="center"/>
    </xf>
    <xf numFmtId="0" fontId="2" fillId="5" borderId="13" xfId="1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/>
    </xf>
    <xf numFmtId="0" fontId="5" fillId="10" borderId="13" xfId="0" applyFont="1" applyFill="1" applyBorder="1" applyAlignment="1">
      <alignment horizontal="center"/>
    </xf>
    <xf numFmtId="0" fontId="2" fillId="5" borderId="13" xfId="1" applyFont="1" applyFill="1" applyBorder="1" applyAlignment="1">
      <alignment horizontal="center"/>
    </xf>
    <xf numFmtId="0" fontId="5" fillId="5" borderId="13" xfId="1" applyFont="1" applyFill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3" fontId="6" fillId="5" borderId="16" xfId="1" applyNumberFormat="1" applyFont="1" applyFill="1" applyBorder="1" applyAlignment="1">
      <alignment horizontal="center" vertical="center"/>
    </xf>
    <xf numFmtId="0" fontId="54" fillId="0" borderId="8" xfId="0" applyFont="1" applyBorder="1"/>
    <xf numFmtId="0" fontId="21" fillId="0" borderId="4" xfId="0" applyFont="1" applyBorder="1"/>
    <xf numFmtId="0" fontId="21" fillId="5" borderId="4" xfId="0" applyFont="1" applyFill="1" applyBorder="1"/>
    <xf numFmtId="0" fontId="21" fillId="5" borderId="1" xfId="0" applyFont="1" applyFill="1" applyBorder="1"/>
    <xf numFmtId="0" fontId="21" fillId="0" borderId="1" xfId="0" applyFont="1" applyBorder="1"/>
    <xf numFmtId="0" fontId="5" fillId="5" borderId="25" xfId="1" applyFont="1" applyFill="1" applyBorder="1" applyAlignment="1">
      <alignment horizontal="center"/>
    </xf>
    <xf numFmtId="0" fontId="55" fillId="0" borderId="1" xfId="0" applyFont="1" applyBorder="1" applyAlignment="1">
      <alignment horizontal="center" vertical="center"/>
    </xf>
    <xf numFmtId="0" fontId="42" fillId="5" borderId="6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47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5" fillId="0" borderId="26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4" fillId="0" borderId="15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56" fillId="0" borderId="25" xfId="1" applyFont="1" applyBorder="1" applyAlignment="1">
      <alignment horizontal="center" wrapText="1"/>
    </xf>
    <xf numFmtId="0" fontId="56" fillId="0" borderId="26" xfId="1" applyFont="1" applyBorder="1" applyAlignment="1">
      <alignment horizontal="center" wrapText="1"/>
    </xf>
    <xf numFmtId="0" fontId="56" fillId="0" borderId="20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5" fillId="0" borderId="0" xfId="0" applyFont="1" applyAlignment="1">
      <alignment horizontal="center"/>
    </xf>
    <xf numFmtId="0" fontId="44" fillId="0" borderId="0" xfId="1" applyFont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5" xfId="0" applyFont="1" applyFill="1" applyBorder="1" applyAlignment="1">
      <alignment horizontal="center" vertical="center"/>
    </xf>
    <xf numFmtId="0" fontId="50" fillId="3" borderId="7" xfId="0" applyFont="1" applyFill="1" applyBorder="1" applyAlignment="1">
      <alignment horizontal="center" vertical="center"/>
    </xf>
    <xf numFmtId="0" fontId="51" fillId="3" borderId="4" xfId="0" applyFont="1" applyFill="1" applyBorder="1" applyAlignment="1">
      <alignment horizontal="center" vertical="center"/>
    </xf>
    <xf numFmtId="0" fontId="51" fillId="3" borderId="5" xfId="0" applyFont="1" applyFill="1" applyBorder="1" applyAlignment="1">
      <alignment horizontal="center" vertical="center"/>
    </xf>
    <xf numFmtId="0" fontId="50" fillId="3" borderId="16" xfId="0" applyFont="1" applyFill="1" applyBorder="1" applyAlignment="1">
      <alignment horizontal="center" vertical="center"/>
    </xf>
    <xf numFmtId="0" fontId="50" fillId="3" borderId="21" xfId="0" applyFont="1" applyFill="1" applyBorder="1" applyAlignment="1">
      <alignment horizontal="center" vertical="center"/>
    </xf>
    <xf numFmtId="0" fontId="50" fillId="3" borderId="11" xfId="0" applyFont="1" applyFill="1" applyBorder="1" applyAlignment="1">
      <alignment horizontal="center" vertical="center"/>
    </xf>
    <xf numFmtId="0" fontId="49" fillId="3" borderId="5" xfId="0" applyFont="1" applyFill="1" applyBorder="1" applyAlignment="1">
      <alignment horizontal="center" vertical="center"/>
    </xf>
    <xf numFmtId="0" fontId="4" fillId="0" borderId="19" xfId="1" applyFont="1" applyBorder="1" applyAlignment="1">
      <alignment horizontal="center" wrapText="1"/>
    </xf>
    <xf numFmtId="0" fontId="4" fillId="0" borderId="15" xfId="1" applyFont="1" applyBorder="1" applyAlignment="1">
      <alignment horizontal="center" wrapText="1"/>
    </xf>
    <xf numFmtId="0" fontId="4" fillId="0" borderId="14" xfId="1" applyFont="1" applyBorder="1" applyAlignment="1">
      <alignment horizontal="center" wrapText="1"/>
    </xf>
    <xf numFmtId="0" fontId="4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3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4" xfId="1" applyFont="1" applyBorder="1" applyAlignment="1">
      <alignment vertical="center" wrapText="1"/>
    </xf>
    <xf numFmtId="0" fontId="26" fillId="0" borderId="0" xfId="0" applyFont="1" applyBorder="1"/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3" fontId="6" fillId="5" borderId="0" xfId="1" applyNumberFormat="1" applyFont="1" applyFill="1" applyBorder="1" applyAlignment="1">
      <alignment horizontal="center" vertical="center"/>
    </xf>
    <xf numFmtId="0" fontId="54" fillId="0" borderId="0" xfId="0" applyFont="1" applyBorder="1"/>
    <xf numFmtId="0" fontId="20" fillId="7" borderId="29" xfId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18" fillId="3" borderId="13" xfId="0" applyFont="1" applyFill="1" applyBorder="1" applyAlignment="1">
      <alignment horizontal="center" vertical="center" wrapText="1"/>
    </xf>
    <xf numFmtId="0" fontId="4" fillId="12" borderId="1" xfId="1" applyFont="1" applyFill="1" applyBorder="1" applyAlignment="1">
      <alignment horizontal="center" vertical="center" wrapText="1"/>
    </xf>
  </cellXfs>
  <cellStyles count="3">
    <cellStyle name="Hyperlink" xfId="2" xr:uid="{00000000-000B-0000-0000-000008000000}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EE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tyles" Target="styles.xml"/><Relationship Id="rId5" Type="http://schemas.openxmlformats.org/officeDocument/2006/relationships/worksheet" Target="worksheets/sheet3.xml"/><Relationship Id="rId10" Type="http://schemas.openxmlformats.org/officeDocument/2006/relationships/theme" Target="theme/theme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rgbClr val="0070C0"/>
                </a:solidFill>
                <a:effectLst/>
              </a:rPr>
              <a:t>Estadísticas de circulación y préstamos por tipos de usuarios, 2026</a:t>
            </a:r>
            <a:endParaRPr lang="en-US">
              <a:solidFill>
                <a:srgbClr val="0070C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D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'Est. por tipo de usuarios'!$B$10</c:f>
              <c:strCache>
                <c:ptCount val="1"/>
                <c:pt idx="0">
                  <c:v>Ene.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usuarios'!$C$10:$S$10</c:f>
              <c:numCache>
                <c:formatCode>General</c:formatCode>
                <c:ptCount val="17"/>
                <c:pt idx="0">
                  <c:v>11</c:v>
                </c:pt>
                <c:pt idx="1">
                  <c:v>25</c:v>
                </c:pt>
                <c:pt idx="2">
                  <c:v>3</c:v>
                </c:pt>
                <c:pt idx="3">
                  <c:v>9</c:v>
                </c:pt>
                <c:pt idx="4">
                  <c:v>0</c:v>
                </c:pt>
                <c:pt idx="5">
                  <c:v>123</c:v>
                </c:pt>
                <c:pt idx="6">
                  <c:v>323</c:v>
                </c:pt>
                <c:pt idx="7">
                  <c:v>51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9-4327-93DB-FC3D91A0050F}"/>
            </c:ext>
          </c:extLst>
        </c:ser>
        <c:ser>
          <c:idx val="1"/>
          <c:order val="1"/>
          <c:tx>
            <c:strRef>
              <c:f>'Est. por tipo de usuarios'!$B$11</c:f>
              <c:strCache>
                <c:ptCount val="1"/>
                <c:pt idx="0">
                  <c:v>Febr.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usuarios'!$C$11:$S$11</c:f>
              <c:numCache>
                <c:formatCode>General</c:formatCode>
                <c:ptCount val="17"/>
                <c:pt idx="0">
                  <c:v>20</c:v>
                </c:pt>
                <c:pt idx="1">
                  <c:v>51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10</c:v>
                </c:pt>
                <c:pt idx="6">
                  <c:v>140</c:v>
                </c:pt>
                <c:pt idx="7">
                  <c:v>34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59-4327-93DB-FC3D91A0050F}"/>
            </c:ext>
          </c:extLst>
        </c:ser>
        <c:ser>
          <c:idx val="2"/>
          <c:order val="2"/>
          <c:tx>
            <c:strRef>
              <c:f>'Est. por tipo de usuarios'!$B$12</c:f>
              <c:strCache>
                <c:ptCount val="1"/>
                <c:pt idx="0">
                  <c:v>Marz.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usuarios'!$C$12:$S$12</c:f>
              <c:numCache>
                <c:formatCode>General</c:formatCode>
                <c:ptCount val="17"/>
                <c:pt idx="0">
                  <c:v>20</c:v>
                </c:pt>
                <c:pt idx="1">
                  <c:v>49</c:v>
                </c:pt>
                <c:pt idx="2">
                  <c:v>20</c:v>
                </c:pt>
                <c:pt idx="3">
                  <c:v>6</c:v>
                </c:pt>
                <c:pt idx="4">
                  <c:v>41</c:v>
                </c:pt>
                <c:pt idx="5">
                  <c:v>99</c:v>
                </c:pt>
                <c:pt idx="6">
                  <c:v>255</c:v>
                </c:pt>
                <c:pt idx="7">
                  <c:v>56</c:v>
                </c:pt>
                <c:pt idx="8">
                  <c:v>13</c:v>
                </c:pt>
                <c:pt idx="9">
                  <c:v>0</c:v>
                </c:pt>
                <c:pt idx="10">
                  <c:v>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</c:v>
                </c:pt>
                <c:pt idx="15">
                  <c:v>0</c:v>
                </c:pt>
                <c:pt idx="16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59-4327-93DB-FC3D91A0050F}"/>
            </c:ext>
          </c:extLst>
        </c:ser>
        <c:ser>
          <c:idx val="3"/>
          <c:order val="3"/>
          <c:tx>
            <c:strRef>
              <c:f>'Est. por tipo de usuarios'!$B$13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usuarios'!$C$13:$S$13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3-B959-4327-93DB-FC3D91A0050F}"/>
            </c:ext>
          </c:extLst>
        </c:ser>
        <c:ser>
          <c:idx val="4"/>
          <c:order val="4"/>
          <c:tx>
            <c:strRef>
              <c:f>'Est. por tipo de usuarios'!$B$14</c:f>
              <c:strCache>
                <c:ptCount val="1"/>
                <c:pt idx="0">
                  <c:v>May.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usuarios'!$C$14:$S$14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4-B959-4327-93DB-FC3D91A0050F}"/>
            </c:ext>
          </c:extLst>
        </c:ser>
        <c:ser>
          <c:idx val="5"/>
          <c:order val="5"/>
          <c:tx>
            <c:strRef>
              <c:f>'Est. por tipo de usuarios'!$B$15</c:f>
              <c:strCache>
                <c:ptCount val="1"/>
                <c:pt idx="0">
                  <c:v>Junio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usuarios'!$C$15:$S$15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5-B959-4327-93DB-FC3D91A0050F}"/>
            </c:ext>
          </c:extLst>
        </c:ser>
        <c:ser>
          <c:idx val="6"/>
          <c:order val="6"/>
          <c:tx>
            <c:strRef>
              <c:f>'Est. por tipo de usuarios'!$B$16</c:f>
              <c:strCache>
                <c:ptCount val="1"/>
                <c:pt idx="0">
                  <c:v>Julio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usuarios'!$C$16:$S$16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6-B959-4327-93DB-FC3D91A0050F}"/>
            </c:ext>
          </c:extLst>
        </c:ser>
        <c:ser>
          <c:idx val="7"/>
          <c:order val="7"/>
          <c:tx>
            <c:strRef>
              <c:f>'Est. por tipo de usuarios'!$B$17</c:f>
              <c:strCache>
                <c:ptCount val="1"/>
                <c:pt idx="0">
                  <c:v>Ago.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usuarios'!$C$17:$S$17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7-B959-4327-93DB-FC3D91A0050F}"/>
            </c:ext>
          </c:extLst>
        </c:ser>
        <c:ser>
          <c:idx val="8"/>
          <c:order val="8"/>
          <c:tx>
            <c:strRef>
              <c:f>'Est. por tipo de usuarios'!$B$18</c:f>
              <c:strCache>
                <c:ptCount val="1"/>
                <c:pt idx="0">
                  <c:v>Sept.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usuarios'!$C$18:$S$18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8-B959-4327-93DB-FC3D91A0050F}"/>
            </c:ext>
          </c:extLst>
        </c:ser>
        <c:ser>
          <c:idx val="9"/>
          <c:order val="9"/>
          <c:tx>
            <c:strRef>
              <c:f>'Est. por tipo de usuarios'!$B$19</c:f>
              <c:strCache>
                <c:ptCount val="1"/>
                <c:pt idx="0">
                  <c:v>Oct.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usuarios'!$C$19:$S$19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9-B959-4327-93DB-FC3D91A0050F}"/>
            </c:ext>
          </c:extLst>
        </c:ser>
        <c:ser>
          <c:idx val="10"/>
          <c:order val="10"/>
          <c:tx>
            <c:strRef>
              <c:f>'Est. por tipo de usuarios'!$B$20</c:f>
              <c:strCache>
                <c:ptCount val="1"/>
                <c:pt idx="0">
                  <c:v>Nov.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usuarios'!$C$20:$S$20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A-B959-4327-93DB-FC3D91A0050F}"/>
            </c:ext>
          </c:extLst>
        </c:ser>
        <c:ser>
          <c:idx val="11"/>
          <c:order val="11"/>
          <c:tx>
            <c:strRef>
              <c:f>'Est. por tipo de usuarios'!$B$21</c:f>
              <c:strCache>
                <c:ptCount val="1"/>
                <c:pt idx="0">
                  <c:v>Dic.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usuarios'!$C$21:$S$21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B-B959-4327-93DB-FC3D91A00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4132544"/>
        <c:axId val="1834125888"/>
      </c:barChart>
      <c:lineChart>
        <c:grouping val="standard"/>
        <c:varyColors val="0"/>
        <c:ser>
          <c:idx val="12"/>
          <c:order val="12"/>
          <c:tx>
            <c:strRef>
              <c:f>'Est. por tipo de usuarios'!$B$22</c:f>
              <c:strCache>
                <c:ptCount val="1"/>
                <c:pt idx="0">
                  <c:v>Total 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'Est. por tipo de usuarios'!$C$9:$S$9</c:f>
              <c:strCache>
                <c:ptCount val="17"/>
                <c:pt idx="0">
                  <c:v>Empleados-INESDYC </c:v>
                </c:pt>
                <c:pt idx="1">
                  <c:v>Empleados-MIREX</c:v>
                </c:pt>
                <c:pt idx="2">
                  <c:v>Especialidad</c:v>
                </c:pt>
                <c:pt idx="3">
                  <c:v>Maestría en Diplomacia</c:v>
                </c:pt>
                <c:pt idx="4">
                  <c:v>Profesor del INESDYC</c:v>
                </c:pt>
                <c:pt idx="5">
                  <c:v>Préstamos en Sala</c:v>
                </c:pt>
                <c:pt idx="6">
                  <c:v>Préstamos a domicilio</c:v>
                </c:pt>
                <c:pt idx="7">
                  <c:v>Referencia Virtual</c:v>
                </c:pt>
                <c:pt idx="8">
                  <c:v>INSUDE</c:v>
                </c:pt>
                <c:pt idx="9">
                  <c:v>INTEC</c:v>
                </c:pt>
                <c:pt idx="10">
                  <c:v>UASD</c:v>
                </c:pt>
                <c:pt idx="11">
                  <c:v>UNPHU</c:v>
                </c:pt>
                <c:pt idx="12">
                  <c:v>UTE</c:v>
                </c:pt>
                <c:pt idx="13">
                  <c:v>UNICARIBE</c:v>
                </c:pt>
                <c:pt idx="14">
                  <c:v>UCSD</c:v>
                </c:pt>
                <c:pt idx="15">
                  <c:v>UNIBE</c:v>
                </c:pt>
                <c:pt idx="16">
                  <c:v>Us. especial</c:v>
                </c:pt>
              </c:strCache>
            </c:strRef>
          </c:cat>
          <c:val>
            <c:numRef>
              <c:f>'Est. por tipo de usuarios'!$C$22:$S$22</c:f>
              <c:numCache>
                <c:formatCode>General</c:formatCode>
                <c:ptCount val="17"/>
                <c:pt idx="0">
                  <c:v>51</c:v>
                </c:pt>
                <c:pt idx="1">
                  <c:v>125</c:v>
                </c:pt>
                <c:pt idx="2">
                  <c:v>30</c:v>
                </c:pt>
                <c:pt idx="3">
                  <c:v>23</c:v>
                </c:pt>
                <c:pt idx="4">
                  <c:v>45</c:v>
                </c:pt>
                <c:pt idx="5">
                  <c:v>232</c:v>
                </c:pt>
                <c:pt idx="6">
                  <c:v>718</c:v>
                </c:pt>
                <c:pt idx="7">
                  <c:v>141</c:v>
                </c:pt>
                <c:pt idx="8">
                  <c:v>13</c:v>
                </c:pt>
                <c:pt idx="9">
                  <c:v>0</c:v>
                </c:pt>
                <c:pt idx="10">
                  <c:v>7</c:v>
                </c:pt>
                <c:pt idx="11">
                  <c:v>0</c:v>
                </c:pt>
                <c:pt idx="12">
                  <c:v>0</c:v>
                </c:pt>
                <c:pt idx="13">
                  <c:v>224</c:v>
                </c:pt>
                <c:pt idx="14">
                  <c:v>14</c:v>
                </c:pt>
                <c:pt idx="15">
                  <c:v>0</c:v>
                </c:pt>
                <c:pt idx="16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959-4327-93DB-FC3D91A00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132544"/>
        <c:axId val="1834125888"/>
      </c:lineChart>
      <c:catAx>
        <c:axId val="183413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DO"/>
          </a:p>
        </c:txPr>
        <c:crossAx val="1834125888"/>
        <c:crosses val="autoZero"/>
        <c:auto val="1"/>
        <c:lblAlgn val="ctr"/>
        <c:lblOffset val="100"/>
        <c:noMultiLvlLbl val="0"/>
      </c:catAx>
      <c:valAx>
        <c:axId val="183412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DO"/>
          </a:p>
        </c:txPr>
        <c:crossAx val="183413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D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es-DO" b="1">
                <a:solidFill>
                  <a:srgbClr val="0070C0"/>
                </a:solidFill>
              </a:rPr>
              <a:t>Estadística</a:t>
            </a:r>
            <a:r>
              <a:rPr lang="es-DO" b="1" baseline="0">
                <a:solidFill>
                  <a:srgbClr val="0070C0"/>
                </a:solidFill>
              </a:rPr>
              <a:t> general de la Biblioteca e</a:t>
            </a:r>
            <a:r>
              <a:rPr lang="es-DO" b="1">
                <a:solidFill>
                  <a:srgbClr val="0070C0"/>
                </a:solidFill>
              </a:rPr>
              <a:t>nero-marzo, 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s-D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'Resumen por Trimestre'!$C$8</c:f>
              <c:strCache>
                <c:ptCount val="1"/>
                <c:pt idx="0">
                  <c:v>Enero-Marzo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53-4883-96A7-A9D496BBE932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053-4883-96A7-A9D496BBE932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53-4883-96A7-A9D496BBE932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53-4883-96A7-A9D496BBE932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53-4883-96A7-A9D496BBE9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D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Trimestre'!$B$9:$B$14</c:f>
              <c:strCache>
                <c:ptCount val="6"/>
                <c:pt idx="1">
                  <c:v>Préstamos de documentos  a domicilio</c:v>
                </c:pt>
                <c:pt idx="2">
                  <c:v>Préstamos en sala</c:v>
                </c:pt>
                <c:pt idx="3">
                  <c:v>Asistencia Biblioteca</c:v>
                </c:pt>
                <c:pt idx="4">
                  <c:v>Servicio de Internet</c:v>
                </c:pt>
                <c:pt idx="5">
                  <c:v>Total general </c:v>
                </c:pt>
              </c:strCache>
            </c:strRef>
          </c:cat>
          <c:val>
            <c:numRef>
              <c:f>'Resumen por Trimestre'!$C$9:$C$14</c:f>
              <c:numCache>
                <c:formatCode>General</c:formatCode>
                <c:ptCount val="6"/>
                <c:pt idx="1">
                  <c:v>718</c:v>
                </c:pt>
                <c:pt idx="2">
                  <c:v>232</c:v>
                </c:pt>
                <c:pt idx="3">
                  <c:v>656</c:v>
                </c:pt>
                <c:pt idx="4">
                  <c:v>378</c:v>
                </c:pt>
                <c:pt idx="5" formatCode="#,##0">
                  <c:v>1984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53-4883-96A7-A9D496BBE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0280287"/>
        <c:axId val="2080291327"/>
      </c:barChart>
      <c:catAx>
        <c:axId val="20802802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DO"/>
          </a:p>
        </c:txPr>
        <c:crossAx val="2080291327"/>
        <c:crosses val="autoZero"/>
        <c:auto val="1"/>
        <c:lblAlgn val="ctr"/>
        <c:lblOffset val="100"/>
        <c:noMultiLvlLbl val="0"/>
      </c:catAx>
      <c:valAx>
        <c:axId val="2080291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DO"/>
          </a:p>
        </c:txPr>
        <c:crossAx val="2080280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D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1E7DC3-688C-422F-9388-FD8B0C7B2BB4}">
  <sheetPr/>
  <sheetViews>
    <sheetView zoomScale="10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B3F5A6-CA20-4707-AC96-64FC7E573B13}">
  <sheetPr/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7A6465-D792-4459-67E7-443FEBBA1D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9322" cy="630252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C24D1E-9CE7-21B0-02BD-F716FB50D4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47625</xdr:rowOff>
    </xdr:from>
    <xdr:to>
      <xdr:col>4</xdr:col>
      <xdr:colOff>647700</xdr:colOff>
      <xdr:row>2</xdr:row>
      <xdr:rowOff>123825</xdr:rowOff>
    </xdr:to>
    <xdr:pic>
      <xdr:nvPicPr>
        <xdr:cNvPr id="94500" name="Imagen 1" descr="Logo INESDyC 2">
          <a:extLst>
            <a:ext uri="{FF2B5EF4-FFF2-40B4-BE49-F238E27FC236}">
              <a16:creationId xmlns:a16="http://schemas.microsoft.com/office/drawing/2014/main" id="{96C26D36-4D35-4A09-5D5C-45D100241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381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161925</xdr:rowOff>
    </xdr:from>
    <xdr:to>
      <xdr:col>6</xdr:col>
      <xdr:colOff>285750</xdr:colOff>
      <xdr:row>3</xdr:row>
      <xdr:rowOff>171450</xdr:rowOff>
    </xdr:to>
    <xdr:pic>
      <xdr:nvPicPr>
        <xdr:cNvPr id="2" name="Imagen 1" descr="Logo INESDyC 2">
          <a:extLst>
            <a:ext uri="{FF2B5EF4-FFF2-40B4-BE49-F238E27FC236}">
              <a16:creationId xmlns:a16="http://schemas.microsoft.com/office/drawing/2014/main" id="{10E02DD3-BC17-4280-9A7B-60A7E8644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161925"/>
          <a:ext cx="5143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0</xdr:row>
      <xdr:rowOff>85725</xdr:rowOff>
    </xdr:from>
    <xdr:to>
      <xdr:col>9</xdr:col>
      <xdr:colOff>28575</xdr:colOff>
      <xdr:row>3</xdr:row>
      <xdr:rowOff>152400</xdr:rowOff>
    </xdr:to>
    <xdr:pic>
      <xdr:nvPicPr>
        <xdr:cNvPr id="98596" name="Imagen 1" descr="Logo INESDyC 2">
          <a:extLst>
            <a:ext uri="{FF2B5EF4-FFF2-40B4-BE49-F238E27FC236}">
              <a16:creationId xmlns:a16="http://schemas.microsoft.com/office/drawing/2014/main" id="{72550233-E8C6-334D-07CD-DE2F60F96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85725"/>
          <a:ext cx="685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0</xdr:row>
      <xdr:rowOff>38100</xdr:rowOff>
    </xdr:from>
    <xdr:to>
      <xdr:col>6</xdr:col>
      <xdr:colOff>200025</xdr:colOff>
      <xdr:row>3</xdr:row>
      <xdr:rowOff>38100</xdr:rowOff>
    </xdr:to>
    <xdr:pic>
      <xdr:nvPicPr>
        <xdr:cNvPr id="96902" name="Imagen 2" descr="Logo INESDyC 2">
          <a:extLst>
            <a:ext uri="{FF2B5EF4-FFF2-40B4-BE49-F238E27FC236}">
              <a16:creationId xmlns:a16="http://schemas.microsoft.com/office/drawing/2014/main" id="{D854B85A-C7D1-D824-2FD8-0E876D39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38100"/>
          <a:ext cx="447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161925</xdr:rowOff>
    </xdr:from>
    <xdr:to>
      <xdr:col>0</xdr:col>
      <xdr:colOff>657225</xdr:colOff>
      <xdr:row>2</xdr:row>
      <xdr:rowOff>209550</xdr:rowOff>
    </xdr:to>
    <xdr:pic>
      <xdr:nvPicPr>
        <xdr:cNvPr id="107368" name="Imagen 1" descr="Logo INESDyC 2">
          <a:extLst>
            <a:ext uri="{FF2B5EF4-FFF2-40B4-BE49-F238E27FC236}">
              <a16:creationId xmlns:a16="http://schemas.microsoft.com/office/drawing/2014/main" id="{60F99EA2-95E4-38CE-D9F5-5D435B8D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61925"/>
          <a:ext cx="523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6350</xdr:rowOff>
    </xdr:from>
    <xdr:to>
      <xdr:col>6</xdr:col>
      <xdr:colOff>352425</xdr:colOff>
      <xdr:row>4</xdr:row>
      <xdr:rowOff>44450</xdr:rowOff>
    </xdr:to>
    <xdr:pic>
      <xdr:nvPicPr>
        <xdr:cNvPr id="97572" name="Imagen 1" descr="Logo INESDyC 2">
          <a:extLst>
            <a:ext uri="{FF2B5EF4-FFF2-40B4-BE49-F238E27FC236}">
              <a16:creationId xmlns:a16="http://schemas.microsoft.com/office/drawing/2014/main" id="{9DD4AF25-23CC-5FA2-6833-52F55BD05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196850"/>
          <a:ext cx="5143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95250</xdr:rowOff>
    </xdr:from>
    <xdr:to>
      <xdr:col>5</xdr:col>
      <xdr:colOff>161925</xdr:colOff>
      <xdr:row>2</xdr:row>
      <xdr:rowOff>142875</xdr:rowOff>
    </xdr:to>
    <xdr:pic>
      <xdr:nvPicPr>
        <xdr:cNvPr id="8" name="Imagen 2" descr="Logo INESDyC 2">
          <a:extLst>
            <a:ext uri="{FF2B5EF4-FFF2-40B4-BE49-F238E27FC236}">
              <a16:creationId xmlns:a16="http://schemas.microsoft.com/office/drawing/2014/main" id="{5184FB1E-F711-A4BD-8152-157C4D460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9525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142875</xdr:colOff>
      <xdr:row>32</xdr:row>
      <xdr:rowOff>47625</xdr:rowOff>
    </xdr:from>
    <xdr:to>
      <xdr:col>20</xdr:col>
      <xdr:colOff>219075</xdr:colOff>
      <xdr:row>45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F01702-CC41-560D-3238-FB3CAF000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800850"/>
          <a:ext cx="5934075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B4:L17"/>
  <sheetViews>
    <sheetView zoomScaleNormal="100" workbookViewId="0">
      <selection activeCell="N18" sqref="N18"/>
    </sheetView>
  </sheetViews>
  <sheetFormatPr baseColWidth="10" defaultColWidth="9.140625" defaultRowHeight="15" x14ac:dyDescent="0.25"/>
  <cols>
    <col min="1" max="1" width="8" customWidth="1"/>
    <col min="2" max="2" width="22.85546875" customWidth="1"/>
    <col min="3" max="3" width="13.5703125" customWidth="1"/>
    <col min="4" max="4" width="10.7109375" customWidth="1"/>
    <col min="5" max="5" width="10.28515625" customWidth="1"/>
    <col min="6" max="6" width="19.140625" customWidth="1"/>
    <col min="7" max="7" width="10.140625" customWidth="1"/>
    <col min="8" max="8" width="14.85546875" customWidth="1"/>
    <col min="9" max="258" width="11.42578125" customWidth="1"/>
  </cols>
  <sheetData>
    <row r="4" spans="2:12" ht="20.25" customHeight="1" x14ac:dyDescent="0.25">
      <c r="B4" s="292" t="s">
        <v>0</v>
      </c>
      <c r="C4" s="292"/>
      <c r="D4" s="292"/>
      <c r="E4" s="292"/>
      <c r="F4" s="292"/>
      <c r="G4" s="292"/>
      <c r="H4" s="292"/>
      <c r="I4" s="5"/>
      <c r="J4" s="5"/>
      <c r="K4" s="5"/>
      <c r="L4" s="5"/>
    </row>
    <row r="5" spans="2:12" ht="31.5" customHeight="1" x14ac:dyDescent="0.25">
      <c r="B5" s="293" t="s">
        <v>1</v>
      </c>
      <c r="C5" s="293"/>
      <c r="D5" s="293"/>
      <c r="E5" s="293"/>
      <c r="F5" s="293"/>
      <c r="G5" s="293"/>
      <c r="H5" s="293"/>
      <c r="I5" s="11"/>
      <c r="J5" s="11"/>
      <c r="K5" s="11"/>
      <c r="L5" s="11"/>
    </row>
    <row r="6" spans="2:12" ht="20.25" x14ac:dyDescent="0.25">
      <c r="B6" s="294" t="s">
        <v>2</v>
      </c>
      <c r="C6" s="294"/>
      <c r="D6" s="294"/>
      <c r="E6" s="294"/>
      <c r="F6" s="294"/>
      <c r="G6" s="294"/>
      <c r="H6" s="294"/>
      <c r="I6" s="11"/>
      <c r="J6" s="11"/>
      <c r="K6" s="11"/>
      <c r="L6" s="11"/>
    </row>
    <row r="7" spans="2:12" ht="17.25" x14ac:dyDescent="0.3">
      <c r="B7" s="298" t="s">
        <v>3</v>
      </c>
      <c r="C7" s="298"/>
      <c r="D7" s="298"/>
      <c r="E7" s="298"/>
      <c r="F7" s="298"/>
      <c r="G7" s="298"/>
      <c r="H7" s="141"/>
      <c r="I7" s="12"/>
      <c r="J7" s="12"/>
      <c r="K7" s="12"/>
      <c r="L7" s="12"/>
    </row>
    <row r="8" spans="2:12" ht="15" customHeight="1" x14ac:dyDescent="0.25">
      <c r="B8" s="295" t="s">
        <v>2</v>
      </c>
      <c r="C8" s="295" t="s">
        <v>4</v>
      </c>
      <c r="D8" s="295" t="s">
        <v>5</v>
      </c>
      <c r="E8" s="295" t="s">
        <v>6</v>
      </c>
      <c r="F8" s="295" t="s">
        <v>7</v>
      </c>
      <c r="G8" s="295" t="s">
        <v>8</v>
      </c>
    </row>
    <row r="9" spans="2:12" ht="16.5" customHeight="1" x14ac:dyDescent="0.25">
      <c r="B9" s="296"/>
      <c r="C9" s="297"/>
      <c r="D9" s="297"/>
      <c r="E9" s="297"/>
      <c r="F9" s="297"/>
      <c r="G9" s="297"/>
      <c r="L9" s="173"/>
    </row>
    <row r="10" spans="2:12" ht="41.25" customHeight="1" x14ac:dyDescent="0.25">
      <c r="B10" s="111" t="s">
        <v>9</v>
      </c>
      <c r="C10" s="174">
        <v>718</v>
      </c>
      <c r="D10" s="222"/>
      <c r="E10" s="164"/>
      <c r="F10" s="226"/>
      <c r="G10" s="108"/>
    </row>
    <row r="11" spans="2:12" ht="18" customHeight="1" x14ac:dyDescent="0.25">
      <c r="B11" s="112" t="s">
        <v>10</v>
      </c>
      <c r="C11" s="164">
        <v>232</v>
      </c>
      <c r="D11" s="223"/>
      <c r="E11" s="164"/>
      <c r="F11" s="227"/>
      <c r="G11" s="151"/>
    </row>
    <row r="12" spans="2:12" x14ac:dyDescent="0.25">
      <c r="B12" s="112" t="s">
        <v>11</v>
      </c>
      <c r="C12" s="164">
        <v>656</v>
      </c>
      <c r="D12" s="224"/>
      <c r="E12" s="164"/>
      <c r="F12" s="228"/>
      <c r="G12" s="150"/>
    </row>
    <row r="13" spans="2:12" x14ac:dyDescent="0.25">
      <c r="B13" s="112" t="s">
        <v>12</v>
      </c>
      <c r="C13" s="164">
        <v>378</v>
      </c>
      <c r="D13" s="225"/>
      <c r="E13" s="164"/>
      <c r="F13" s="228"/>
      <c r="G13" s="150"/>
    </row>
    <row r="14" spans="2:12" x14ac:dyDescent="0.25">
      <c r="B14" s="65" t="s">
        <v>13</v>
      </c>
      <c r="C14" s="165">
        <f>SUM(C10:C13)</f>
        <v>1984</v>
      </c>
      <c r="D14" s="166">
        <f>SUM(D10:D13)</f>
        <v>0</v>
      </c>
      <c r="E14" s="221">
        <f>SUM(E10:E13)</f>
        <v>0</v>
      </c>
      <c r="F14" s="229">
        <f>SUM(F10:F13)</f>
        <v>0</v>
      </c>
      <c r="G14" s="167">
        <f t="shared" ref="G14" si="0">SUM(C14:F14)</f>
        <v>1984</v>
      </c>
    </row>
    <row r="16" spans="2:12" x14ac:dyDescent="0.25">
      <c r="B16" s="13" t="s">
        <v>14</v>
      </c>
      <c r="J16" s="19"/>
    </row>
    <row r="17" spans="3:10" x14ac:dyDescent="0.25">
      <c r="C17" s="19"/>
      <c r="J17" s="19"/>
    </row>
  </sheetData>
  <mergeCells count="10">
    <mergeCell ref="B4:H4"/>
    <mergeCell ref="B5:H5"/>
    <mergeCell ref="B6:H6"/>
    <mergeCell ref="B8:B9"/>
    <mergeCell ref="C8:C9"/>
    <mergeCell ref="D8:D9"/>
    <mergeCell ref="E8:E9"/>
    <mergeCell ref="F8:F9"/>
    <mergeCell ref="G8:G9"/>
    <mergeCell ref="B7:G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3BE0-FBE4-4C0E-8856-7780E93A8A0A}">
  <sheetPr>
    <tabColor rgb="FF7030A0"/>
  </sheetPr>
  <dimension ref="B5:O17"/>
  <sheetViews>
    <sheetView zoomScaleNormal="100" workbookViewId="0">
      <selection activeCell="B5" sqref="B5:O5"/>
    </sheetView>
  </sheetViews>
  <sheetFormatPr baseColWidth="10" defaultColWidth="9.140625" defaultRowHeight="15" x14ac:dyDescent="0.25"/>
  <cols>
    <col min="1" max="1" width="3.7109375" customWidth="1"/>
    <col min="2" max="2" width="24.5703125" customWidth="1"/>
    <col min="3" max="3" width="5.85546875" customWidth="1"/>
    <col min="4" max="4" width="5" customWidth="1"/>
    <col min="5" max="5" width="6" customWidth="1"/>
    <col min="6" max="6" width="5.28515625" customWidth="1"/>
    <col min="7" max="7" width="5.5703125" customWidth="1"/>
    <col min="8" max="8" width="6" customWidth="1"/>
    <col min="9" max="9" width="5.5703125" customWidth="1"/>
    <col min="10" max="10" width="6.7109375" customWidth="1"/>
    <col min="11" max="11" width="5.85546875" customWidth="1"/>
    <col min="12" max="13" width="5.28515625" customWidth="1"/>
    <col min="14" max="14" width="4.42578125" customWidth="1"/>
    <col min="15" max="15" width="7.28515625" style="2" customWidth="1"/>
    <col min="16" max="254" width="11.42578125" customWidth="1"/>
  </cols>
  <sheetData>
    <row r="5" spans="2:15" ht="20.25" customHeight="1" x14ac:dyDescent="0.25">
      <c r="B5" s="292" t="s">
        <v>0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2:15" ht="33.75" customHeight="1" x14ac:dyDescent="0.25">
      <c r="B6" s="293" t="s">
        <v>1</v>
      </c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</row>
    <row r="7" spans="2:15" ht="20.25" x14ac:dyDescent="0.25">
      <c r="B7" s="294" t="s">
        <v>2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</row>
    <row r="8" spans="2:15" ht="17.25" x14ac:dyDescent="0.3">
      <c r="B8" s="299" t="s">
        <v>3</v>
      </c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</row>
    <row r="9" spans="2:15" ht="21" customHeight="1" x14ac:dyDescent="0.25">
      <c r="B9" s="105" t="s">
        <v>15</v>
      </c>
      <c r="C9" s="104" t="s">
        <v>16</v>
      </c>
      <c r="D9" s="104" t="s">
        <v>17</v>
      </c>
      <c r="E9" s="104" t="s">
        <v>18</v>
      </c>
      <c r="F9" s="104" t="s">
        <v>19</v>
      </c>
      <c r="G9" s="104" t="s">
        <v>20</v>
      </c>
      <c r="H9" s="54" t="s">
        <v>21</v>
      </c>
      <c r="I9" s="54" t="s">
        <v>22</v>
      </c>
      <c r="J9" s="54" t="s">
        <v>23</v>
      </c>
      <c r="K9" s="54" t="s">
        <v>24</v>
      </c>
      <c r="L9" s="63" t="s">
        <v>25</v>
      </c>
      <c r="M9" s="54" t="s">
        <v>26</v>
      </c>
      <c r="N9" s="54" t="s">
        <v>27</v>
      </c>
      <c r="O9" s="63" t="s">
        <v>28</v>
      </c>
    </row>
    <row r="10" spans="2:15" ht="27.75" customHeight="1" x14ac:dyDescent="0.25">
      <c r="B10" s="111" t="s">
        <v>9</v>
      </c>
      <c r="C10" s="126">
        <v>323</v>
      </c>
      <c r="D10" s="152">
        <v>140</v>
      </c>
      <c r="E10" s="106">
        <v>255</v>
      </c>
      <c r="F10" s="107"/>
      <c r="G10" s="140"/>
      <c r="H10" s="127"/>
      <c r="I10" s="126"/>
      <c r="J10" s="132"/>
      <c r="K10" s="140"/>
      <c r="L10" s="144"/>
      <c r="M10" s="145"/>
      <c r="N10" s="144"/>
      <c r="O10" s="146">
        <f>SUM(C10:N10)</f>
        <v>718</v>
      </c>
    </row>
    <row r="11" spans="2:15" ht="18" customHeight="1" x14ac:dyDescent="0.25">
      <c r="B11" s="112" t="s">
        <v>10</v>
      </c>
      <c r="C11" s="126">
        <v>123</v>
      </c>
      <c r="D11" s="153">
        <v>10</v>
      </c>
      <c r="E11" s="107">
        <v>99</v>
      </c>
      <c r="F11" s="107"/>
      <c r="G11" s="108"/>
      <c r="H11" s="73"/>
      <c r="I11" s="126"/>
      <c r="J11" s="143"/>
      <c r="K11" s="38"/>
      <c r="L11" s="38"/>
      <c r="M11" s="126"/>
      <c r="N11" s="38"/>
      <c r="O11" s="113">
        <f>SUM(C11:N11)</f>
        <v>232</v>
      </c>
    </row>
    <row r="12" spans="2:15" x14ac:dyDescent="0.25">
      <c r="B12" s="112" t="s">
        <v>11</v>
      </c>
      <c r="C12" s="126">
        <v>212</v>
      </c>
      <c r="D12" s="153">
        <v>150</v>
      </c>
      <c r="E12" s="107">
        <v>294</v>
      </c>
      <c r="F12" s="107"/>
      <c r="G12" s="140"/>
      <c r="H12" s="107"/>
      <c r="I12" s="107"/>
      <c r="J12" s="143"/>
      <c r="K12" s="140"/>
      <c r="L12" s="126"/>
      <c r="M12" s="126"/>
      <c r="N12" s="126"/>
      <c r="O12" s="113">
        <f>SUM(C12:N12)</f>
        <v>656</v>
      </c>
    </row>
    <row r="13" spans="2:15" x14ac:dyDescent="0.25">
      <c r="B13" s="112" t="s">
        <v>12</v>
      </c>
      <c r="C13" s="126">
        <v>89</v>
      </c>
      <c r="D13" s="154">
        <v>114</v>
      </c>
      <c r="E13" s="106">
        <v>175</v>
      </c>
      <c r="F13" s="106"/>
      <c r="G13" s="108"/>
      <c r="H13" s="73"/>
      <c r="I13" s="38"/>
      <c r="J13" s="143"/>
      <c r="K13" s="38"/>
      <c r="L13" s="126"/>
      <c r="M13" s="126"/>
      <c r="N13" s="38"/>
      <c r="O13" s="113">
        <f>SUM(C13:N13)</f>
        <v>378</v>
      </c>
    </row>
    <row r="14" spans="2:15" x14ac:dyDescent="0.25">
      <c r="B14" s="112" t="s">
        <v>13</v>
      </c>
      <c r="C14" s="147">
        <f t="shared" ref="C14:N14" si="0">SUM(C10:C13)</f>
        <v>747</v>
      </c>
      <c r="D14" s="109">
        <f t="shared" si="0"/>
        <v>414</v>
      </c>
      <c r="E14" s="109">
        <f t="shared" si="0"/>
        <v>823</v>
      </c>
      <c r="F14" s="109">
        <f t="shared" si="0"/>
        <v>0</v>
      </c>
      <c r="G14" s="110">
        <f t="shared" si="0"/>
        <v>0</v>
      </c>
      <c r="H14" s="128">
        <f t="shared" si="0"/>
        <v>0</v>
      </c>
      <c r="I14" s="109">
        <f t="shared" si="0"/>
        <v>0</v>
      </c>
      <c r="J14" s="129">
        <f t="shared" si="0"/>
        <v>0</v>
      </c>
      <c r="K14" s="147">
        <f t="shared" si="0"/>
        <v>0</v>
      </c>
      <c r="L14" s="147">
        <f t="shared" si="0"/>
        <v>0</v>
      </c>
      <c r="M14" s="148">
        <f t="shared" si="0"/>
        <v>0</v>
      </c>
      <c r="N14" s="147">
        <f t="shared" si="0"/>
        <v>0</v>
      </c>
      <c r="O14" s="149">
        <f>SUM(C14:N14)</f>
        <v>1984</v>
      </c>
    </row>
    <row r="16" spans="2:15" x14ac:dyDescent="0.25">
      <c r="B16" s="13" t="s">
        <v>14</v>
      </c>
      <c r="J16" s="19"/>
    </row>
    <row r="17" spans="3:10" x14ac:dyDescent="0.25">
      <c r="C17" s="19"/>
      <c r="J17" s="19"/>
    </row>
  </sheetData>
  <mergeCells count="4">
    <mergeCell ref="B5:O5"/>
    <mergeCell ref="B6:O6"/>
    <mergeCell ref="B7:O7"/>
    <mergeCell ref="B8:O8"/>
  </mergeCells>
  <pageMargins left="0.7" right="0.7" top="0.75" bottom="0.75" header="0.3" footer="0.3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B5:T25"/>
  <sheetViews>
    <sheetView topLeftCell="A8" zoomScaleNormal="100" workbookViewId="0">
      <selection activeCell="Y22" sqref="Y22"/>
    </sheetView>
  </sheetViews>
  <sheetFormatPr baseColWidth="10" defaultColWidth="11.42578125" defaultRowHeight="15" x14ac:dyDescent="0.25"/>
  <cols>
    <col min="1" max="1" width="1.42578125" customWidth="1"/>
    <col min="2" max="2" width="5.140625" customWidth="1"/>
    <col min="3" max="4" width="7.85546875" style="2" customWidth="1"/>
    <col min="5" max="5" width="7.140625" style="2" customWidth="1"/>
    <col min="6" max="6" width="8.5703125" style="2" customWidth="1"/>
    <col min="7" max="7" width="7.42578125" style="2" customWidth="1"/>
    <col min="8" max="9" width="8.42578125" style="2" customWidth="1"/>
    <col min="10" max="10" width="7.140625" style="2" customWidth="1"/>
    <col min="11" max="11" width="5.85546875" style="2" customWidth="1"/>
    <col min="12" max="12" width="5.140625" style="2" customWidth="1"/>
    <col min="13" max="13" width="5.42578125" style="2" customWidth="1"/>
    <col min="14" max="14" width="5.5703125" style="2" customWidth="1"/>
    <col min="15" max="15" width="3.85546875" style="2" customWidth="1"/>
    <col min="16" max="16" width="5.85546875" style="2" customWidth="1"/>
    <col min="17" max="17" width="5.28515625" style="2" customWidth="1"/>
    <col min="18" max="18" width="3.85546875" style="2" customWidth="1"/>
    <col min="19" max="19" width="7.7109375" style="2" customWidth="1"/>
    <col min="20" max="20" width="4.7109375" customWidth="1"/>
  </cols>
  <sheetData>
    <row r="5" spans="2:20" ht="17.25" x14ac:dyDescent="0.25">
      <c r="B5" s="292" t="s">
        <v>0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2:20" ht="28.5" customHeight="1" x14ac:dyDescent="0.25">
      <c r="B6" s="293" t="s">
        <v>29</v>
      </c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</row>
    <row r="7" spans="2:20" ht="20.25" x14ac:dyDescent="0.25">
      <c r="B7" s="294" t="s">
        <v>2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</row>
    <row r="8" spans="2:20" ht="14.25" customHeight="1" x14ac:dyDescent="0.25">
      <c r="B8" s="292" t="s">
        <v>30</v>
      </c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2:20" ht="45.75" customHeight="1" x14ac:dyDescent="0.25">
      <c r="B9" s="246" t="s">
        <v>31</v>
      </c>
      <c r="C9" s="244" t="s">
        <v>32</v>
      </c>
      <c r="D9" s="244" t="s">
        <v>33</v>
      </c>
      <c r="E9" s="244" t="s">
        <v>34</v>
      </c>
      <c r="F9" s="244" t="s">
        <v>35</v>
      </c>
      <c r="G9" s="244" t="s">
        <v>36</v>
      </c>
      <c r="H9" s="244" t="s">
        <v>37</v>
      </c>
      <c r="I9" s="244" t="s">
        <v>38</v>
      </c>
      <c r="J9" s="244" t="s">
        <v>39</v>
      </c>
      <c r="K9" s="244" t="s">
        <v>40</v>
      </c>
      <c r="L9" s="244" t="s">
        <v>41</v>
      </c>
      <c r="M9" s="244" t="s">
        <v>42</v>
      </c>
      <c r="N9" s="244" t="s">
        <v>43</v>
      </c>
      <c r="O9" s="244" t="s">
        <v>44</v>
      </c>
      <c r="P9" s="244" t="s">
        <v>45</v>
      </c>
      <c r="Q9" s="244" t="s">
        <v>46</v>
      </c>
      <c r="R9" s="244" t="s">
        <v>47</v>
      </c>
      <c r="S9" s="245" t="s">
        <v>160</v>
      </c>
      <c r="T9" s="247" t="s">
        <v>8</v>
      </c>
    </row>
    <row r="10" spans="2:20" ht="15.75" x14ac:dyDescent="0.3">
      <c r="B10" s="281" t="s">
        <v>16</v>
      </c>
      <c r="C10" s="126">
        <v>11</v>
      </c>
      <c r="D10" s="160">
        <v>25</v>
      </c>
      <c r="E10" s="160">
        <v>3</v>
      </c>
      <c r="F10" s="126">
        <v>9</v>
      </c>
      <c r="G10" s="160">
        <v>0</v>
      </c>
      <c r="H10" s="126">
        <v>123</v>
      </c>
      <c r="I10" s="126">
        <v>323</v>
      </c>
      <c r="J10" s="126">
        <v>51</v>
      </c>
      <c r="K10" s="160">
        <v>0</v>
      </c>
      <c r="L10" s="161">
        <v>0</v>
      </c>
      <c r="M10" s="160">
        <v>0</v>
      </c>
      <c r="N10" s="160">
        <v>0</v>
      </c>
      <c r="O10" s="160">
        <v>0</v>
      </c>
      <c r="P10" s="126">
        <v>224</v>
      </c>
      <c r="Q10" s="160">
        <v>0</v>
      </c>
      <c r="R10" s="160">
        <v>0</v>
      </c>
      <c r="S10" s="161">
        <v>0</v>
      </c>
      <c r="T10" s="248">
        <f t="shared" ref="T10:T21" si="0">SUM(C10:S10)</f>
        <v>769</v>
      </c>
    </row>
    <row r="11" spans="2:20" ht="16.5" x14ac:dyDescent="0.3">
      <c r="B11" s="281" t="s">
        <v>48</v>
      </c>
      <c r="C11" s="249">
        <v>20</v>
      </c>
      <c r="D11" s="250">
        <v>51</v>
      </c>
      <c r="E11" s="250">
        <v>7</v>
      </c>
      <c r="F11" s="250">
        <v>8</v>
      </c>
      <c r="G11" s="251">
        <v>4</v>
      </c>
      <c r="H11" s="235">
        <v>10</v>
      </c>
      <c r="I11" s="251">
        <v>140</v>
      </c>
      <c r="J11" s="251">
        <v>34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1">
        <v>0</v>
      </c>
      <c r="Q11" s="251">
        <v>10</v>
      </c>
      <c r="R11" s="235">
        <v>0</v>
      </c>
      <c r="S11" s="235">
        <v>6</v>
      </c>
      <c r="T11" s="58">
        <f t="shared" si="0"/>
        <v>290</v>
      </c>
    </row>
    <row r="12" spans="2:20" ht="16.5" x14ac:dyDescent="0.3">
      <c r="B12" s="282" t="s">
        <v>18</v>
      </c>
      <c r="C12" s="162">
        <v>20</v>
      </c>
      <c r="D12" s="162">
        <v>49</v>
      </c>
      <c r="E12" s="162">
        <v>20</v>
      </c>
      <c r="F12" s="162">
        <v>6</v>
      </c>
      <c r="G12" s="39">
        <v>41</v>
      </c>
      <c r="H12" s="39">
        <v>99</v>
      </c>
      <c r="I12" s="39">
        <v>255</v>
      </c>
      <c r="J12" s="39">
        <v>56</v>
      </c>
      <c r="K12" s="39">
        <v>13</v>
      </c>
      <c r="L12" s="38">
        <v>0</v>
      </c>
      <c r="M12" s="58">
        <v>7</v>
      </c>
      <c r="N12" s="58">
        <v>0</v>
      </c>
      <c r="O12" s="58">
        <v>0</v>
      </c>
      <c r="P12" s="38">
        <v>0</v>
      </c>
      <c r="Q12" s="38">
        <v>4</v>
      </c>
      <c r="R12" s="38">
        <v>0</v>
      </c>
      <c r="S12" s="38">
        <v>39</v>
      </c>
      <c r="T12" s="58">
        <f t="shared" si="0"/>
        <v>609</v>
      </c>
    </row>
    <row r="13" spans="2:20" ht="16.5" x14ac:dyDescent="0.3">
      <c r="B13" s="281" t="s">
        <v>19</v>
      </c>
      <c r="C13" s="162"/>
      <c r="D13" s="162"/>
      <c r="E13" s="162"/>
      <c r="F13" s="162"/>
      <c r="G13" s="39"/>
      <c r="H13" s="39"/>
      <c r="I13" s="39"/>
      <c r="J13" s="39"/>
      <c r="K13" s="39"/>
      <c r="L13" s="162"/>
      <c r="M13" s="162"/>
      <c r="N13" s="162"/>
      <c r="O13" s="162"/>
      <c r="P13" s="38"/>
      <c r="Q13" s="38"/>
      <c r="R13" s="38"/>
      <c r="S13" s="38"/>
      <c r="T13" s="38">
        <f t="shared" si="0"/>
        <v>0</v>
      </c>
    </row>
    <row r="14" spans="2:20" ht="16.5" x14ac:dyDescent="0.3">
      <c r="B14" s="282" t="s">
        <v>161</v>
      </c>
      <c r="C14" s="126"/>
      <c r="D14" s="162"/>
      <c r="E14" s="162"/>
      <c r="F14" s="162"/>
      <c r="G14" s="39"/>
      <c r="H14" s="39"/>
      <c r="I14" s="126"/>
      <c r="J14" s="39"/>
      <c r="K14" s="39"/>
      <c r="L14" s="162"/>
      <c r="M14" s="162"/>
      <c r="N14" s="162"/>
      <c r="O14" s="162"/>
      <c r="P14" s="162"/>
      <c r="Q14" s="162"/>
      <c r="R14" s="38"/>
      <c r="S14" s="38"/>
      <c r="T14" s="38">
        <f t="shared" si="0"/>
        <v>0</v>
      </c>
    </row>
    <row r="15" spans="2:20" ht="16.5" x14ac:dyDescent="0.3">
      <c r="B15" s="283" t="s">
        <v>21</v>
      </c>
      <c r="C15" s="61"/>
      <c r="D15" s="61"/>
      <c r="E15" s="61"/>
      <c r="F15" s="61"/>
      <c r="G15" s="41"/>
      <c r="H15" s="41"/>
      <c r="I15" s="41"/>
      <c r="J15" s="41"/>
      <c r="K15" s="41"/>
      <c r="L15" s="103"/>
      <c r="M15" s="163"/>
      <c r="N15" s="163"/>
      <c r="O15" s="103"/>
      <c r="P15" s="103"/>
      <c r="Q15" s="103"/>
      <c r="R15" s="100"/>
      <c r="S15" s="100"/>
      <c r="T15" s="100">
        <f t="shared" si="0"/>
        <v>0</v>
      </c>
    </row>
    <row r="16" spans="2:20" ht="16.5" x14ac:dyDescent="0.3">
      <c r="B16" s="284" t="s">
        <v>22</v>
      </c>
      <c r="C16" s="32"/>
      <c r="D16" s="33"/>
      <c r="E16" s="34"/>
      <c r="F16" s="33"/>
      <c r="G16" s="21"/>
      <c r="H16" s="21"/>
      <c r="I16" s="21"/>
      <c r="J16" s="21"/>
      <c r="K16" s="33"/>
      <c r="L16" s="33"/>
      <c r="M16" s="33"/>
      <c r="N16" s="33"/>
      <c r="O16" s="33"/>
      <c r="P16" s="40"/>
      <c r="Q16" s="40"/>
      <c r="R16" s="9"/>
      <c r="S16" s="36"/>
      <c r="T16" s="9">
        <f t="shared" si="0"/>
        <v>0</v>
      </c>
    </row>
    <row r="17" spans="2:20" ht="16.5" x14ac:dyDescent="0.3">
      <c r="B17" s="283" t="s">
        <v>49</v>
      </c>
      <c r="C17" s="210"/>
      <c r="D17" s="40"/>
      <c r="E17" s="211"/>
      <c r="F17" s="40"/>
      <c r="G17" s="40"/>
      <c r="H17" s="40"/>
      <c r="I17" s="40"/>
      <c r="J17" s="40"/>
      <c r="K17" s="40"/>
      <c r="L17" s="40"/>
      <c r="M17" s="40"/>
      <c r="N17" s="40"/>
      <c r="O17" s="212"/>
      <c r="P17" s="92"/>
      <c r="Q17" s="92"/>
      <c r="R17" s="213"/>
      <c r="S17" s="214"/>
      <c r="T17" s="9">
        <f t="shared" si="0"/>
        <v>0</v>
      </c>
    </row>
    <row r="18" spans="2:20" ht="15.75" x14ac:dyDescent="0.3">
      <c r="B18" s="282" t="s">
        <v>24</v>
      </c>
      <c r="C18" s="126"/>
      <c r="D18" s="126"/>
      <c r="E18" s="58"/>
      <c r="F18" s="126"/>
      <c r="G18" s="58"/>
      <c r="H18" s="126"/>
      <c r="I18" s="126"/>
      <c r="J18" s="126"/>
      <c r="K18" s="39"/>
      <c r="L18" s="58"/>
      <c r="M18" s="58"/>
      <c r="N18" s="58"/>
      <c r="O18" s="126"/>
      <c r="P18" s="58"/>
      <c r="Q18" s="58"/>
      <c r="R18" s="58"/>
      <c r="S18" s="58"/>
      <c r="T18" s="99">
        <f t="shared" si="0"/>
        <v>0</v>
      </c>
    </row>
    <row r="19" spans="2:20" ht="15.75" x14ac:dyDescent="0.3">
      <c r="B19" s="283" t="s">
        <v>25</v>
      </c>
      <c r="C19" s="103"/>
      <c r="D19" s="103"/>
      <c r="E19" s="103"/>
      <c r="F19" s="103"/>
      <c r="G19" s="103"/>
      <c r="H19" s="103"/>
      <c r="I19" s="215"/>
      <c r="J19" s="41"/>
      <c r="K19" s="41"/>
      <c r="L19" s="103"/>
      <c r="M19" s="163"/>
      <c r="N19" s="163"/>
      <c r="O19" s="103"/>
      <c r="P19" s="103"/>
      <c r="Q19" s="103"/>
      <c r="R19" s="103"/>
      <c r="S19" s="103"/>
      <c r="T19" s="9">
        <f t="shared" si="0"/>
        <v>0</v>
      </c>
    </row>
    <row r="20" spans="2:20" ht="16.5" x14ac:dyDescent="0.3">
      <c r="B20" s="283" t="s">
        <v>26</v>
      </c>
      <c r="C20" s="18"/>
      <c r="D20" s="18"/>
      <c r="E20" s="18"/>
      <c r="F20" s="18"/>
      <c r="G20" s="18"/>
      <c r="H20" s="18"/>
      <c r="I20" s="140"/>
      <c r="J20" s="21"/>
      <c r="K20" s="21"/>
      <c r="L20" s="21"/>
      <c r="M20" s="27"/>
      <c r="N20" s="27"/>
      <c r="O20" s="21"/>
      <c r="P20" s="21"/>
      <c r="Q20" s="21"/>
      <c r="R20" s="21"/>
      <c r="S20" s="21"/>
      <c r="T20" s="9">
        <f t="shared" si="0"/>
        <v>0</v>
      </c>
    </row>
    <row r="21" spans="2:20" ht="16.5" x14ac:dyDescent="0.3">
      <c r="B21" s="3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6"/>
      <c r="N21" s="26"/>
      <c r="O21" s="18"/>
      <c r="P21" s="18"/>
      <c r="Q21" s="18"/>
      <c r="R21" s="18"/>
      <c r="S21" s="18"/>
      <c r="T21" s="9">
        <f t="shared" si="0"/>
        <v>0</v>
      </c>
    </row>
    <row r="22" spans="2:20" ht="16.5" x14ac:dyDescent="0.3">
      <c r="B22" s="3" t="s">
        <v>50</v>
      </c>
      <c r="C22" s="16">
        <f t="shared" ref="C22:P22" si="1">SUM(C10:C21)</f>
        <v>51</v>
      </c>
      <c r="D22" s="16">
        <f t="shared" si="1"/>
        <v>125</v>
      </c>
      <c r="E22" s="16">
        <f t="shared" si="1"/>
        <v>30</v>
      </c>
      <c r="F22" s="16">
        <f t="shared" si="1"/>
        <v>23</v>
      </c>
      <c r="G22" s="16">
        <f t="shared" si="1"/>
        <v>45</v>
      </c>
      <c r="H22" s="29">
        <f>SUM(H10:H21)</f>
        <v>232</v>
      </c>
      <c r="I22" s="29">
        <f>SUM(I10:I21)</f>
        <v>718</v>
      </c>
      <c r="J22" s="16">
        <f t="shared" si="1"/>
        <v>141</v>
      </c>
      <c r="K22" s="16">
        <f t="shared" si="1"/>
        <v>13</v>
      </c>
      <c r="L22" s="16">
        <f t="shared" si="1"/>
        <v>0</v>
      </c>
      <c r="M22" s="30">
        <f t="shared" si="1"/>
        <v>7</v>
      </c>
      <c r="N22" s="30">
        <f t="shared" si="1"/>
        <v>0</v>
      </c>
      <c r="O22" s="16">
        <f t="shared" si="1"/>
        <v>0</v>
      </c>
      <c r="P22" s="16">
        <f t="shared" si="1"/>
        <v>224</v>
      </c>
      <c r="Q22" s="16">
        <f>SUM(Q10:Q21)</f>
        <v>14</v>
      </c>
      <c r="R22" s="16">
        <f>SUM(R10:R21)</f>
        <v>0</v>
      </c>
      <c r="S22" s="16">
        <f>SUM(S10:S21)</f>
        <v>45</v>
      </c>
      <c r="T22" s="16">
        <f>T10+T11+T12+T13+T14+T15+T16+T17+T18</f>
        <v>1668</v>
      </c>
    </row>
    <row r="24" spans="2:20" ht="16.5" x14ac:dyDescent="0.3">
      <c r="B24" s="12" t="s">
        <v>51</v>
      </c>
    </row>
    <row r="25" spans="2:20" ht="15" customHeight="1" x14ac:dyDescent="0.25">
      <c r="B25" s="13" t="s">
        <v>14</v>
      </c>
      <c r="C25" s="8"/>
      <c r="D25" s="240"/>
    </row>
  </sheetData>
  <mergeCells count="4">
    <mergeCell ref="B5:T5"/>
    <mergeCell ref="B7:T7"/>
    <mergeCell ref="B8:T8"/>
    <mergeCell ref="B6:T6"/>
  </mergeCells>
  <pageMargins left="9.375E-2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C4:I44"/>
  <sheetViews>
    <sheetView showWhiteSpace="0" topLeftCell="A5" zoomScaleNormal="100" zoomScaleSheetLayoutView="100" workbookViewId="0">
      <selection activeCell="M18" sqref="M18"/>
    </sheetView>
  </sheetViews>
  <sheetFormatPr baseColWidth="10" defaultColWidth="11.42578125" defaultRowHeight="12.6" customHeight="1" x14ac:dyDescent="0.25"/>
  <cols>
    <col min="1" max="1" width="5.85546875" style="1" customWidth="1"/>
    <col min="2" max="2" width="6.42578125" style="1" customWidth="1"/>
    <col min="3" max="3" width="3.140625" style="1" hidden="1" customWidth="1"/>
    <col min="4" max="4" width="10" style="7" customWidth="1"/>
    <col min="5" max="5" width="14.5703125" style="8" customWidth="1"/>
    <col min="6" max="6" width="10.42578125" style="8" customWidth="1"/>
    <col min="7" max="7" width="9" style="8" customWidth="1"/>
    <col min="8" max="8" width="10.7109375" style="1" customWidth="1"/>
    <col min="9" max="9" width="10.28515625" style="8" customWidth="1"/>
    <col min="10" max="10" width="8.42578125" style="1" customWidth="1"/>
    <col min="11" max="16384" width="11.42578125" style="1"/>
  </cols>
  <sheetData>
    <row r="4" spans="3:9" ht="15" customHeight="1" x14ac:dyDescent="0.25">
      <c r="D4" s="292" t="s">
        <v>0</v>
      </c>
      <c r="E4" s="292"/>
      <c r="F4" s="292"/>
      <c r="G4" s="292"/>
      <c r="H4" s="292"/>
      <c r="I4" s="292"/>
    </row>
    <row r="5" spans="3:9" ht="29.25" customHeight="1" x14ac:dyDescent="0.25">
      <c r="C5" s="306" t="s">
        <v>52</v>
      </c>
      <c r="D5" s="306"/>
      <c r="E5" s="306"/>
      <c r="F5" s="306"/>
      <c r="G5" s="306"/>
      <c r="H5" s="306"/>
      <c r="I5" s="306"/>
    </row>
    <row r="6" spans="3:9" ht="15" customHeight="1" x14ac:dyDescent="0.25">
      <c r="C6" s="307" t="s">
        <v>2</v>
      </c>
      <c r="D6" s="307"/>
      <c r="E6" s="307"/>
      <c r="F6" s="307"/>
      <c r="G6" s="307"/>
      <c r="H6" s="307"/>
      <c r="I6" s="307"/>
    </row>
    <row r="7" spans="3:9" ht="19.5" customHeight="1" x14ac:dyDescent="0.3">
      <c r="D7" s="305" t="s">
        <v>53</v>
      </c>
      <c r="E7" s="305"/>
      <c r="F7" s="305"/>
      <c r="G7" s="305"/>
      <c r="H7" s="305"/>
      <c r="I7" s="46" t="s">
        <v>54</v>
      </c>
    </row>
    <row r="8" spans="3:9" ht="40.5" customHeight="1" x14ac:dyDescent="0.25">
      <c r="D8" s="14" t="s">
        <v>31</v>
      </c>
      <c r="E8" s="15" t="s">
        <v>55</v>
      </c>
      <c r="F8" s="14" t="s">
        <v>56</v>
      </c>
      <c r="G8" s="14" t="s">
        <v>57</v>
      </c>
      <c r="H8" s="14" t="s">
        <v>58</v>
      </c>
      <c r="I8" s="15" t="s">
        <v>59</v>
      </c>
    </row>
    <row r="9" spans="3:9" ht="16.5" customHeight="1" x14ac:dyDescent="0.3">
      <c r="D9" s="300" t="s">
        <v>60</v>
      </c>
      <c r="E9" s="3" t="s">
        <v>61</v>
      </c>
      <c r="F9" s="17">
        <v>3</v>
      </c>
      <c r="G9" s="17">
        <v>0</v>
      </c>
      <c r="H9" s="17">
        <v>1</v>
      </c>
      <c r="I9" s="17">
        <v>0</v>
      </c>
    </row>
    <row r="10" spans="3:9" ht="11.25" customHeight="1" x14ac:dyDescent="0.3">
      <c r="D10" s="301"/>
      <c r="E10" s="3" t="s">
        <v>62</v>
      </c>
      <c r="F10" s="17">
        <v>0</v>
      </c>
      <c r="G10" s="17">
        <v>2</v>
      </c>
      <c r="H10" s="17">
        <v>0</v>
      </c>
      <c r="I10" s="17">
        <v>0</v>
      </c>
    </row>
    <row r="11" spans="3:9" ht="13.5" customHeight="1" x14ac:dyDescent="0.3">
      <c r="D11" s="300" t="s">
        <v>63</v>
      </c>
      <c r="E11" s="3" t="s">
        <v>61</v>
      </c>
      <c r="F11" s="17">
        <v>64</v>
      </c>
      <c r="G11" s="17">
        <v>12</v>
      </c>
      <c r="H11" s="17">
        <v>0</v>
      </c>
      <c r="I11" s="17">
        <v>0</v>
      </c>
    </row>
    <row r="12" spans="3:9" ht="13.5" customHeight="1" x14ac:dyDescent="0.3">
      <c r="D12" s="301"/>
      <c r="E12" s="3" t="s">
        <v>62</v>
      </c>
      <c r="F12" s="17">
        <v>0</v>
      </c>
      <c r="G12" s="17">
        <v>2</v>
      </c>
      <c r="H12" s="17">
        <v>0</v>
      </c>
      <c r="I12" s="17">
        <v>0</v>
      </c>
    </row>
    <row r="13" spans="3:9" ht="13.5" customHeight="1" x14ac:dyDescent="0.3">
      <c r="D13" s="300" t="s">
        <v>64</v>
      </c>
      <c r="E13" s="3" t="s">
        <v>61</v>
      </c>
      <c r="F13" s="17">
        <v>49</v>
      </c>
      <c r="G13" s="17">
        <v>5</v>
      </c>
      <c r="H13" s="17">
        <v>0</v>
      </c>
      <c r="I13" s="17">
        <v>0</v>
      </c>
    </row>
    <row r="14" spans="3:9" ht="13.5" customHeight="1" x14ac:dyDescent="0.3">
      <c r="D14" s="301"/>
      <c r="E14" s="3" t="s">
        <v>62</v>
      </c>
      <c r="F14" s="17">
        <v>0</v>
      </c>
      <c r="G14" s="17">
        <v>3</v>
      </c>
      <c r="H14" s="17">
        <v>0</v>
      </c>
      <c r="I14" s="17">
        <v>0</v>
      </c>
    </row>
    <row r="15" spans="3:9" ht="13.5" customHeight="1" x14ac:dyDescent="0.3">
      <c r="D15" s="308" t="s">
        <v>19</v>
      </c>
      <c r="E15" s="3" t="s">
        <v>61</v>
      </c>
      <c r="F15" s="17"/>
      <c r="G15" s="17"/>
      <c r="H15" s="17"/>
      <c r="I15" s="17"/>
    </row>
    <row r="16" spans="3:9" ht="12" customHeight="1" x14ac:dyDescent="0.3">
      <c r="D16" s="309"/>
      <c r="E16" s="3" t="s">
        <v>62</v>
      </c>
      <c r="F16" s="17"/>
      <c r="G16" s="17"/>
      <c r="H16" s="17"/>
      <c r="I16" s="17"/>
    </row>
    <row r="17" spans="4:9" ht="13.5" customHeight="1" x14ac:dyDescent="0.3">
      <c r="D17" s="300" t="s">
        <v>20</v>
      </c>
      <c r="E17" s="3" t="s">
        <v>61</v>
      </c>
      <c r="F17" s="17"/>
      <c r="G17" s="198"/>
      <c r="H17" s="198"/>
      <c r="I17" s="198"/>
    </row>
    <row r="18" spans="4:9" ht="13.5" customHeight="1" x14ac:dyDescent="0.3">
      <c r="D18" s="301"/>
      <c r="E18" s="3" t="s">
        <v>62</v>
      </c>
      <c r="F18" s="198"/>
      <c r="G18" s="198"/>
      <c r="H18" s="198"/>
      <c r="I18" s="198"/>
    </row>
    <row r="19" spans="4:9" ht="13.5" customHeight="1" x14ac:dyDescent="0.3">
      <c r="D19" s="300" t="s">
        <v>21</v>
      </c>
      <c r="E19" s="3" t="s">
        <v>61</v>
      </c>
      <c r="F19" s="17"/>
      <c r="G19" s="17"/>
      <c r="H19" s="17"/>
      <c r="I19" s="17"/>
    </row>
    <row r="20" spans="4:9" ht="11.25" customHeight="1" x14ac:dyDescent="0.3">
      <c r="D20" s="301"/>
      <c r="E20" s="3" t="s">
        <v>62</v>
      </c>
      <c r="F20" s="17"/>
      <c r="G20" s="17"/>
      <c r="H20" s="17"/>
      <c r="I20" s="17"/>
    </row>
    <row r="21" spans="4:9" ht="12.6" customHeight="1" x14ac:dyDescent="0.3">
      <c r="D21" s="300" t="s">
        <v>22</v>
      </c>
      <c r="E21" s="3" t="s">
        <v>61</v>
      </c>
      <c r="F21" s="17"/>
      <c r="G21" s="79"/>
      <c r="H21" s="79"/>
      <c r="I21" s="17"/>
    </row>
    <row r="22" spans="4:9" ht="12.6" customHeight="1" x14ac:dyDescent="0.3">
      <c r="D22" s="301"/>
      <c r="E22" s="3" t="s">
        <v>62</v>
      </c>
      <c r="F22" s="17"/>
      <c r="G22" s="17"/>
      <c r="H22" s="17"/>
      <c r="I22" s="17"/>
    </row>
    <row r="23" spans="4:9" ht="12.6" customHeight="1" x14ac:dyDescent="0.3">
      <c r="D23" s="300" t="s">
        <v>65</v>
      </c>
      <c r="E23" s="3" t="s">
        <v>61</v>
      </c>
      <c r="F23" s="80"/>
      <c r="G23" s="81"/>
      <c r="H23" s="81"/>
      <c r="I23" s="81"/>
    </row>
    <row r="24" spans="4:9" ht="12.6" customHeight="1" x14ac:dyDescent="0.3">
      <c r="D24" s="301"/>
      <c r="E24" s="3" t="s">
        <v>62</v>
      </c>
      <c r="F24" s="17"/>
      <c r="G24" s="17"/>
      <c r="H24" s="17"/>
      <c r="I24" s="17"/>
    </row>
    <row r="25" spans="4:9" ht="12.6" customHeight="1" x14ac:dyDescent="0.3">
      <c r="D25" s="300" t="s">
        <v>24</v>
      </c>
      <c r="E25" s="3" t="s">
        <v>61</v>
      </c>
      <c r="F25" s="82"/>
      <c r="G25" s="82"/>
      <c r="H25" s="17"/>
      <c r="I25" s="17"/>
    </row>
    <row r="26" spans="4:9" ht="12.6" customHeight="1" x14ac:dyDescent="0.3">
      <c r="D26" s="301"/>
      <c r="E26" s="45" t="s">
        <v>62</v>
      </c>
      <c r="F26" s="83"/>
      <c r="G26" s="83"/>
      <c r="H26" s="17"/>
      <c r="I26" s="17"/>
    </row>
    <row r="27" spans="4:9" ht="12.6" customHeight="1" x14ac:dyDescent="0.3">
      <c r="D27" s="300" t="s">
        <v>66</v>
      </c>
      <c r="E27" s="3" t="s">
        <v>61</v>
      </c>
      <c r="F27" s="84"/>
      <c r="G27" s="84"/>
      <c r="H27" s="8"/>
      <c r="I27" s="84"/>
    </row>
    <row r="28" spans="4:9" ht="12.6" customHeight="1" x14ac:dyDescent="0.3">
      <c r="D28" s="301"/>
      <c r="E28" s="3" t="s">
        <v>62</v>
      </c>
      <c r="F28" s="17"/>
      <c r="G28" s="17"/>
      <c r="H28" s="17"/>
      <c r="I28" s="17"/>
    </row>
    <row r="29" spans="4:9" ht="12.6" customHeight="1" x14ac:dyDescent="0.3">
      <c r="D29" s="300" t="s">
        <v>26</v>
      </c>
      <c r="E29" s="3" t="s">
        <v>61</v>
      </c>
      <c r="F29" s="140"/>
      <c r="G29" s="17"/>
      <c r="H29" s="17"/>
      <c r="I29" s="17"/>
    </row>
    <row r="30" spans="4:9" ht="12.6" customHeight="1" x14ac:dyDescent="0.3">
      <c r="D30" s="301"/>
      <c r="E30" s="3" t="s">
        <v>62</v>
      </c>
      <c r="F30" s="17"/>
      <c r="G30" s="17"/>
      <c r="H30" s="17"/>
      <c r="I30" s="17"/>
    </row>
    <row r="31" spans="4:9" ht="12.6" customHeight="1" x14ac:dyDescent="0.3">
      <c r="D31" s="300" t="s">
        <v>27</v>
      </c>
      <c r="E31" s="3" t="s">
        <v>61</v>
      </c>
      <c r="F31" s="17"/>
      <c r="G31" s="17"/>
      <c r="H31" s="17"/>
      <c r="I31" s="17"/>
    </row>
    <row r="32" spans="4:9" ht="12.6" customHeight="1" x14ac:dyDescent="0.3">
      <c r="D32" s="301"/>
      <c r="E32" s="3" t="s">
        <v>62</v>
      </c>
      <c r="F32" s="17">
        <v>0</v>
      </c>
      <c r="G32" s="17">
        <v>0</v>
      </c>
      <c r="H32" s="17">
        <v>0</v>
      </c>
      <c r="I32" s="17">
        <v>0</v>
      </c>
    </row>
    <row r="33" spans="4:9" ht="17.25" customHeight="1" x14ac:dyDescent="0.3">
      <c r="D33" s="302" t="s">
        <v>67</v>
      </c>
      <c r="E33" s="303"/>
      <c r="F33" s="85">
        <f>SUM(F9:F32)</f>
        <v>116</v>
      </c>
      <c r="G33" s="85">
        <v>0</v>
      </c>
      <c r="H33" s="85">
        <f t="shared" ref="H33:I33" si="0">SUM(H9:H32)</f>
        <v>1</v>
      </c>
      <c r="I33" s="85">
        <f t="shared" si="0"/>
        <v>0</v>
      </c>
    </row>
    <row r="34" spans="4:9" ht="15.75" customHeight="1" x14ac:dyDescent="0.3">
      <c r="D34" s="302" t="s">
        <v>68</v>
      </c>
      <c r="E34" s="303"/>
      <c r="F34" s="85">
        <f>F10+F12+F14+F16+F18+F20+F22+F24+F26+F28+F30+F32</f>
        <v>0</v>
      </c>
      <c r="G34" s="85">
        <f t="shared" ref="G34:H34" si="1">G10+G12+G14+G16+G18+G20+G22+G24+G26+G28+G30+G32</f>
        <v>7</v>
      </c>
      <c r="H34" s="85">
        <f t="shared" si="1"/>
        <v>0</v>
      </c>
      <c r="I34" s="85">
        <f>I10+I12+I14+I16+I18+I20+I22+I24+I26+I28+I30+I32</f>
        <v>0</v>
      </c>
    </row>
    <row r="35" spans="4:9" ht="12.6" customHeight="1" x14ac:dyDescent="0.3">
      <c r="D35" s="302" t="s">
        <v>69</v>
      </c>
      <c r="E35" s="304"/>
      <c r="F35" s="86">
        <f>F33+F34</f>
        <v>116</v>
      </c>
      <c r="G35" s="86">
        <f t="shared" ref="G35:I35" si="2">G33+G34</f>
        <v>7</v>
      </c>
      <c r="H35" s="86">
        <f t="shared" si="2"/>
        <v>1</v>
      </c>
      <c r="I35" s="86">
        <f t="shared" si="2"/>
        <v>0</v>
      </c>
    </row>
    <row r="36" spans="4:9" ht="12.6" customHeight="1" x14ac:dyDescent="0.25">
      <c r="D36" s="13"/>
    </row>
    <row r="44" spans="4:9" ht="12.6" customHeight="1" x14ac:dyDescent="0.25">
      <c r="I44" s="1"/>
    </row>
  </sheetData>
  <mergeCells count="19">
    <mergeCell ref="D34:E34"/>
    <mergeCell ref="D35:E35"/>
    <mergeCell ref="D4:I4"/>
    <mergeCell ref="D7:H7"/>
    <mergeCell ref="D9:D10"/>
    <mergeCell ref="C5:I5"/>
    <mergeCell ref="C6:I6"/>
    <mergeCell ref="D11:D12"/>
    <mergeCell ref="D13:D14"/>
    <mergeCell ref="D15:D16"/>
    <mergeCell ref="D17:D18"/>
    <mergeCell ref="D29:D30"/>
    <mergeCell ref="D19:D20"/>
    <mergeCell ref="D21:D22"/>
    <mergeCell ref="D23:D24"/>
    <mergeCell ref="D25:D26"/>
    <mergeCell ref="D27:D28"/>
    <mergeCell ref="D31:D32"/>
    <mergeCell ref="D33:E33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O21"/>
  <sheetViews>
    <sheetView zoomScaleNormal="100" zoomScaleSheetLayoutView="100" workbookViewId="0">
      <selection activeCell="A4" sqref="A4:N4"/>
    </sheetView>
  </sheetViews>
  <sheetFormatPr baseColWidth="10" defaultColWidth="11.42578125" defaultRowHeight="15" x14ac:dyDescent="0.25"/>
  <cols>
    <col min="1" max="1" width="34.7109375" customWidth="1"/>
    <col min="2" max="2" width="5.42578125" style="2" customWidth="1"/>
    <col min="3" max="3" width="7.140625" style="2" customWidth="1"/>
    <col min="4" max="4" width="7" style="2" customWidth="1"/>
    <col min="5" max="5" width="6.7109375" style="2" customWidth="1"/>
    <col min="6" max="6" width="6.85546875" customWidth="1"/>
    <col min="7" max="7" width="7" customWidth="1"/>
    <col min="8" max="8" width="6" customWidth="1"/>
    <col min="9" max="9" width="7.28515625" customWidth="1"/>
    <col min="10" max="10" width="6.140625" customWidth="1"/>
    <col min="11" max="11" width="6.140625" style="2" customWidth="1"/>
    <col min="12" max="12" width="5.85546875" customWidth="1"/>
    <col min="13" max="13" width="5.5703125" customWidth="1"/>
    <col min="14" max="14" width="6.140625" style="2" customWidth="1"/>
  </cols>
  <sheetData>
    <row r="1" spans="1:15" ht="27.75" customHeight="1" x14ac:dyDescent="0.2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5" ht="16.5" x14ac:dyDescent="0.25">
      <c r="A2" s="310" t="s">
        <v>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5" ht="20.25" x14ac:dyDescent="0.25">
      <c r="A3" s="294" t="s">
        <v>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5" ht="17.25" x14ac:dyDescent="0.25">
      <c r="A4" s="292" t="s">
        <v>70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5"/>
    </row>
    <row r="5" spans="1:15" ht="16.5" x14ac:dyDescent="0.25">
      <c r="A5" s="54" t="s">
        <v>71</v>
      </c>
      <c r="B5" s="63" t="s">
        <v>16</v>
      </c>
      <c r="C5" s="63" t="s">
        <v>17</v>
      </c>
      <c r="D5" s="63" t="s">
        <v>18</v>
      </c>
      <c r="E5" s="63" t="s">
        <v>19</v>
      </c>
      <c r="F5" s="53" t="s">
        <v>20</v>
      </c>
      <c r="G5" s="53" t="s">
        <v>21</v>
      </c>
      <c r="H5" s="53" t="s">
        <v>22</v>
      </c>
      <c r="I5" s="53" t="s">
        <v>23</v>
      </c>
      <c r="J5" s="53" t="s">
        <v>24</v>
      </c>
      <c r="K5" s="57" t="s">
        <v>25</v>
      </c>
      <c r="L5" s="53" t="s">
        <v>26</v>
      </c>
      <c r="M5" s="53" t="s">
        <v>27</v>
      </c>
      <c r="N5" s="57" t="s">
        <v>28</v>
      </c>
    </row>
    <row r="6" spans="1:15" x14ac:dyDescent="0.25">
      <c r="A6" s="51" t="s">
        <v>72</v>
      </c>
      <c r="B6" s="38">
        <v>5</v>
      </c>
      <c r="C6" s="38">
        <v>1</v>
      </c>
      <c r="D6" s="73">
        <v>4</v>
      </c>
      <c r="E6" s="42"/>
      <c r="F6" s="52"/>
      <c r="G6" s="42"/>
      <c r="H6" s="43"/>
      <c r="I6" s="44"/>
      <c r="J6" s="42"/>
      <c r="K6" s="42"/>
      <c r="L6" s="42"/>
      <c r="M6" s="42"/>
      <c r="N6" s="42">
        <f t="shared" ref="N6:N19" si="0">SUM(B6:M6)</f>
        <v>10</v>
      </c>
    </row>
    <row r="7" spans="1:15" x14ac:dyDescent="0.25">
      <c r="A7" s="51" t="s">
        <v>73</v>
      </c>
      <c r="B7" s="38">
        <v>1</v>
      </c>
      <c r="C7" s="38">
        <v>0</v>
      </c>
      <c r="D7" s="73">
        <v>4</v>
      </c>
      <c r="E7" s="42"/>
      <c r="F7" s="52"/>
      <c r="G7" s="42"/>
      <c r="H7" s="43"/>
      <c r="I7" s="44"/>
      <c r="J7" s="42"/>
      <c r="K7" s="42"/>
      <c r="L7" s="42"/>
      <c r="M7" s="42"/>
      <c r="N7" s="42">
        <f t="shared" si="0"/>
        <v>5</v>
      </c>
    </row>
    <row r="8" spans="1:15" x14ac:dyDescent="0.25">
      <c r="A8" s="51" t="s">
        <v>74</v>
      </c>
      <c r="B8" s="38">
        <v>4</v>
      </c>
      <c r="C8" s="38">
        <v>13</v>
      </c>
      <c r="D8" s="73">
        <v>13</v>
      </c>
      <c r="E8" s="38"/>
      <c r="F8" s="52"/>
      <c r="G8" s="42"/>
      <c r="H8" s="43"/>
      <c r="I8" s="44"/>
      <c r="J8" s="42"/>
      <c r="K8" s="42"/>
      <c r="L8" s="42"/>
      <c r="M8" s="42"/>
      <c r="N8" s="42">
        <f t="shared" si="0"/>
        <v>30</v>
      </c>
    </row>
    <row r="9" spans="1:15" x14ac:dyDescent="0.25">
      <c r="A9" s="51" t="s">
        <v>75</v>
      </c>
      <c r="B9" s="38">
        <v>0</v>
      </c>
      <c r="C9" s="38">
        <v>1</v>
      </c>
      <c r="D9" s="74">
        <v>4</v>
      </c>
      <c r="E9" s="42"/>
      <c r="F9" s="52"/>
      <c r="G9" s="42"/>
      <c r="H9" s="43"/>
      <c r="I9" s="44"/>
      <c r="J9" s="42"/>
      <c r="K9" s="42"/>
      <c r="L9" s="42"/>
      <c r="M9" s="42"/>
      <c r="N9" s="42">
        <f t="shared" si="0"/>
        <v>5</v>
      </c>
    </row>
    <row r="10" spans="1:15" x14ac:dyDescent="0.25">
      <c r="A10" s="51" t="s">
        <v>76</v>
      </c>
      <c r="B10" s="38">
        <v>189</v>
      </c>
      <c r="C10" s="38">
        <v>23</v>
      </c>
      <c r="D10" s="73">
        <v>79</v>
      </c>
      <c r="E10" s="42"/>
      <c r="F10" s="52"/>
      <c r="G10" s="42"/>
      <c r="H10" s="43"/>
      <c r="I10" s="44"/>
      <c r="J10" s="140"/>
      <c r="K10" s="42"/>
      <c r="L10" s="42"/>
      <c r="M10" s="42"/>
      <c r="N10" s="42">
        <f t="shared" si="0"/>
        <v>291</v>
      </c>
    </row>
    <row r="11" spans="1:15" x14ac:dyDescent="0.25">
      <c r="A11" s="51" t="s">
        <v>77</v>
      </c>
      <c r="B11" s="38">
        <v>96</v>
      </c>
      <c r="C11" s="38">
        <v>37</v>
      </c>
      <c r="D11" s="73">
        <v>36</v>
      </c>
      <c r="E11" s="42"/>
      <c r="F11" s="52"/>
      <c r="G11" s="42"/>
      <c r="H11" s="43"/>
      <c r="I11" s="44"/>
      <c r="J11" s="42"/>
      <c r="K11" s="42"/>
      <c r="L11" s="42"/>
      <c r="M11" s="42"/>
      <c r="N11" s="42">
        <f t="shared" si="0"/>
        <v>169</v>
      </c>
    </row>
    <row r="12" spans="1:15" ht="18" customHeight="1" x14ac:dyDescent="0.25">
      <c r="A12" s="51" t="s">
        <v>78</v>
      </c>
      <c r="B12" s="38">
        <v>76</v>
      </c>
      <c r="C12" s="38">
        <v>10</v>
      </c>
      <c r="D12" s="73">
        <v>53</v>
      </c>
      <c r="E12" s="42"/>
      <c r="F12" s="52"/>
      <c r="G12" s="42"/>
      <c r="H12" s="43"/>
      <c r="I12" s="44"/>
      <c r="J12" s="42"/>
      <c r="K12" s="42"/>
      <c r="L12" s="42"/>
      <c r="M12" s="42"/>
      <c r="N12" s="42">
        <f t="shared" si="0"/>
        <v>139</v>
      </c>
    </row>
    <row r="13" spans="1:15" ht="15.75" customHeight="1" x14ac:dyDescent="0.25">
      <c r="A13" s="51" t="s">
        <v>79</v>
      </c>
      <c r="B13" s="38">
        <v>3</v>
      </c>
      <c r="C13" s="38">
        <v>1</v>
      </c>
      <c r="D13" s="73">
        <v>2</v>
      </c>
      <c r="E13" s="42"/>
      <c r="F13" s="52"/>
      <c r="G13" s="42"/>
      <c r="H13" s="43"/>
      <c r="I13" s="44"/>
      <c r="J13" s="42"/>
      <c r="K13" s="42"/>
      <c r="L13" s="42"/>
      <c r="M13" s="42"/>
      <c r="N13" s="42">
        <f t="shared" si="0"/>
        <v>6</v>
      </c>
    </row>
    <row r="14" spans="1:15" x14ac:dyDescent="0.25">
      <c r="A14" s="51" t="s">
        <v>80</v>
      </c>
      <c r="B14" s="38">
        <v>0</v>
      </c>
      <c r="C14" s="38">
        <v>0</v>
      </c>
      <c r="D14" s="73">
        <v>0</v>
      </c>
      <c r="E14" s="42"/>
      <c r="F14" s="52"/>
      <c r="G14" s="42"/>
      <c r="H14" s="43"/>
      <c r="I14" s="44"/>
      <c r="J14" s="232"/>
      <c r="K14" s="42"/>
      <c r="L14" s="42"/>
      <c r="M14" s="42"/>
      <c r="N14" s="42">
        <f t="shared" si="0"/>
        <v>0</v>
      </c>
    </row>
    <row r="15" spans="1:15" x14ac:dyDescent="0.25">
      <c r="A15" s="51" t="s">
        <v>81</v>
      </c>
      <c r="B15" s="38">
        <v>1</v>
      </c>
      <c r="C15" s="38">
        <v>0</v>
      </c>
      <c r="D15" s="73">
        <v>35</v>
      </c>
      <c r="E15" s="42"/>
      <c r="F15" s="52"/>
      <c r="G15" s="42"/>
      <c r="H15" s="43"/>
      <c r="I15" s="230"/>
      <c r="J15" s="42"/>
      <c r="K15" s="52"/>
      <c r="L15" s="42"/>
      <c r="M15" s="42"/>
      <c r="N15" s="42">
        <f t="shared" si="0"/>
        <v>36</v>
      </c>
    </row>
    <row r="16" spans="1:15" x14ac:dyDescent="0.25">
      <c r="A16" s="51" t="s">
        <v>82</v>
      </c>
      <c r="B16" s="38">
        <v>15</v>
      </c>
      <c r="C16" s="38">
        <v>15</v>
      </c>
      <c r="D16" s="73">
        <v>34</v>
      </c>
      <c r="E16" s="42"/>
      <c r="F16" s="52"/>
      <c r="G16" s="42"/>
      <c r="H16" s="43"/>
      <c r="I16" s="230"/>
      <c r="J16" s="42"/>
      <c r="K16" s="52"/>
      <c r="L16" s="42"/>
      <c r="M16" s="42"/>
      <c r="N16" s="42">
        <f t="shared" si="0"/>
        <v>64</v>
      </c>
    </row>
    <row r="17" spans="1:14" x14ac:dyDescent="0.25">
      <c r="A17" s="51" t="s">
        <v>83</v>
      </c>
      <c r="B17" s="38">
        <v>12</v>
      </c>
      <c r="C17" s="38">
        <v>3</v>
      </c>
      <c r="D17" s="73">
        <v>32</v>
      </c>
      <c r="E17" s="42"/>
      <c r="F17" s="52"/>
      <c r="G17" s="42"/>
      <c r="H17" s="43"/>
      <c r="I17" s="230"/>
      <c r="J17" s="42"/>
      <c r="K17" s="52"/>
      <c r="L17" s="42"/>
      <c r="M17" s="42"/>
      <c r="N17" s="42">
        <f t="shared" si="0"/>
        <v>47</v>
      </c>
    </row>
    <row r="18" spans="1:14" ht="28.5" x14ac:dyDescent="0.25">
      <c r="A18" s="97" t="s">
        <v>84</v>
      </c>
      <c r="B18" s="38">
        <v>2</v>
      </c>
      <c r="C18" s="38">
        <v>43</v>
      </c>
      <c r="D18" s="73">
        <v>10</v>
      </c>
      <c r="E18" s="42"/>
      <c r="F18" s="52"/>
      <c r="G18" s="42"/>
      <c r="H18" s="43"/>
      <c r="I18" s="230"/>
      <c r="J18" s="42"/>
      <c r="K18" s="52"/>
      <c r="L18" s="42"/>
      <c r="M18" s="42"/>
      <c r="N18" s="42">
        <f t="shared" si="0"/>
        <v>55</v>
      </c>
    </row>
    <row r="19" spans="1:14" ht="28.5" x14ac:dyDescent="0.25">
      <c r="A19" s="98" t="s">
        <v>85</v>
      </c>
      <c r="B19" s="38">
        <v>44</v>
      </c>
      <c r="C19" s="38">
        <v>3</v>
      </c>
      <c r="D19" s="73">
        <v>48</v>
      </c>
      <c r="E19" s="55"/>
      <c r="F19" s="56"/>
      <c r="G19" s="55"/>
      <c r="H19" s="55"/>
      <c r="I19" s="231"/>
      <c r="J19" s="126"/>
      <c r="K19" s="56"/>
      <c r="L19" s="55"/>
      <c r="M19" s="55"/>
      <c r="N19" s="42">
        <f t="shared" si="0"/>
        <v>95</v>
      </c>
    </row>
    <row r="20" spans="1:14" x14ac:dyDescent="0.25">
      <c r="A20" s="62" t="s">
        <v>50</v>
      </c>
      <c r="B20" s="64">
        <f t="shared" ref="B20:H20" si="1">SUM(B6:B19)</f>
        <v>448</v>
      </c>
      <c r="C20" s="64">
        <f t="shared" si="1"/>
        <v>150</v>
      </c>
      <c r="D20" s="75">
        <f t="shared" si="1"/>
        <v>354</v>
      </c>
      <c r="E20" s="72">
        <f t="shared" si="1"/>
        <v>0</v>
      </c>
      <c r="F20" s="64">
        <f t="shared" si="1"/>
        <v>0</v>
      </c>
      <c r="G20" s="64">
        <f t="shared" si="1"/>
        <v>0</v>
      </c>
      <c r="H20" s="64">
        <f t="shared" si="1"/>
        <v>0</v>
      </c>
      <c r="I20" s="64">
        <f>SUM(I6:I19)</f>
        <v>0</v>
      </c>
      <c r="J20" s="64">
        <f>SUM(J6:J19)</f>
        <v>0</v>
      </c>
      <c r="K20" s="64">
        <f>SUM(K6:K19)</f>
        <v>0</v>
      </c>
      <c r="L20" s="64">
        <f>SUM(L6:L19)</f>
        <v>0</v>
      </c>
      <c r="M20" s="64">
        <f>SUM(M6:M19)</f>
        <v>0</v>
      </c>
      <c r="N20" s="78">
        <f t="shared" ref="N20" si="2">SUM(B20:M20)</f>
        <v>952</v>
      </c>
    </row>
    <row r="21" spans="1:14" x14ac:dyDescent="0.25">
      <c r="A21" s="311" t="s">
        <v>14</v>
      </c>
      <c r="B21" s="312"/>
    </row>
  </sheetData>
  <mergeCells count="5">
    <mergeCell ref="A1:N1"/>
    <mergeCell ref="A3:N3"/>
    <mergeCell ref="A2:N2"/>
    <mergeCell ref="A4:N4"/>
    <mergeCell ref="A21:B21"/>
  </mergeCells>
  <pageMargins left="0.375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749992370372631"/>
  </sheetPr>
  <dimension ref="B5:M25"/>
  <sheetViews>
    <sheetView topLeftCell="A5" zoomScaleNormal="100" workbookViewId="0">
      <selection activeCell="B24" sqref="B24:D24"/>
    </sheetView>
  </sheetViews>
  <sheetFormatPr baseColWidth="10" defaultColWidth="11.42578125" defaultRowHeight="15" x14ac:dyDescent="0.25"/>
  <cols>
    <col min="1" max="1" width="6.28515625" customWidth="1"/>
    <col min="2" max="2" width="8.42578125" style="2" customWidth="1"/>
    <col min="3" max="3" width="6.85546875" style="2" customWidth="1"/>
    <col min="4" max="4" width="8.85546875" style="2" customWidth="1"/>
    <col min="5" max="5" width="10.5703125" style="2" customWidth="1"/>
    <col min="6" max="6" width="12.7109375" style="2" customWidth="1"/>
    <col min="7" max="7" width="5.5703125" style="2" customWidth="1"/>
    <col min="8" max="8" width="18.28515625" style="2" customWidth="1"/>
    <col min="9" max="10" width="10.7109375" style="2" customWidth="1"/>
    <col min="11" max="11" width="8.7109375" style="2" customWidth="1"/>
  </cols>
  <sheetData>
    <row r="5" spans="2:11" ht="26.25" customHeight="1" x14ac:dyDescent="0.25">
      <c r="B5" s="293" t="s">
        <v>0</v>
      </c>
      <c r="C5" s="293"/>
      <c r="D5" s="293"/>
      <c r="E5" s="293"/>
      <c r="F5" s="293"/>
      <c r="G5" s="293"/>
      <c r="H5" s="293"/>
      <c r="I5" s="293"/>
      <c r="J5" s="293"/>
      <c r="K5" s="48"/>
    </row>
    <row r="6" spans="2:11" ht="26.25" customHeight="1" x14ac:dyDescent="0.25">
      <c r="B6" s="316" t="s">
        <v>1</v>
      </c>
      <c r="C6" s="316"/>
      <c r="D6" s="316"/>
      <c r="E6" s="316"/>
      <c r="F6" s="316"/>
      <c r="G6" s="316"/>
      <c r="H6" s="316"/>
      <c r="I6" s="316"/>
      <c r="J6" s="316"/>
      <c r="K6" s="22"/>
    </row>
    <row r="7" spans="2:11" ht="17.25" x14ac:dyDescent="0.25">
      <c r="B7" s="307" t="s">
        <v>2</v>
      </c>
      <c r="C7" s="307"/>
      <c r="D7" s="307"/>
      <c r="E7" s="307"/>
      <c r="F7" s="307"/>
      <c r="G7" s="307"/>
      <c r="H7" s="307"/>
      <c r="I7" s="307"/>
      <c r="J7" s="307"/>
      <c r="K7" s="47"/>
    </row>
    <row r="8" spans="2:11" ht="18" customHeight="1" x14ac:dyDescent="0.3">
      <c r="B8" s="317" t="s">
        <v>86</v>
      </c>
      <c r="C8" s="317"/>
      <c r="D8" s="317"/>
      <c r="E8" s="317"/>
      <c r="F8" s="317"/>
      <c r="G8" s="317"/>
      <c r="H8" s="317"/>
      <c r="I8" s="317"/>
      <c r="J8" s="317"/>
      <c r="K8" s="10"/>
    </row>
    <row r="9" spans="2:11" ht="48.75" customHeight="1" x14ac:dyDescent="0.25">
      <c r="B9" s="6" t="s">
        <v>31</v>
      </c>
      <c r="C9" s="6" t="s">
        <v>56</v>
      </c>
      <c r="D9" s="6" t="s">
        <v>87</v>
      </c>
      <c r="E9" s="6" t="s">
        <v>88</v>
      </c>
      <c r="F9" s="6" t="s">
        <v>89</v>
      </c>
      <c r="G9" s="6" t="s">
        <v>58</v>
      </c>
      <c r="H9" s="71" t="s">
        <v>85</v>
      </c>
      <c r="I9" s="6" t="s">
        <v>82</v>
      </c>
      <c r="J9" s="6" t="s">
        <v>83</v>
      </c>
      <c r="K9" s="6" t="s">
        <v>8</v>
      </c>
    </row>
    <row r="10" spans="2:11" ht="16.5" x14ac:dyDescent="0.3">
      <c r="B10" s="3" t="s">
        <v>90</v>
      </c>
      <c r="C10" s="140">
        <v>363</v>
      </c>
      <c r="D10" s="4">
        <v>5</v>
      </c>
      <c r="E10" s="21">
        <v>4</v>
      </c>
      <c r="F10" s="4">
        <v>2</v>
      </c>
      <c r="G10" s="4">
        <v>3</v>
      </c>
      <c r="H10" s="18">
        <v>44</v>
      </c>
      <c r="I10" s="49">
        <v>15</v>
      </c>
      <c r="J10" s="4">
        <v>12</v>
      </c>
      <c r="K10" s="4">
        <f t="shared" ref="K10:K21" si="0">SUM(C10:J10)</f>
        <v>448</v>
      </c>
    </row>
    <row r="11" spans="2:11" ht="16.5" x14ac:dyDescent="0.3">
      <c r="B11" s="3" t="s">
        <v>63</v>
      </c>
      <c r="C11" s="4">
        <v>71</v>
      </c>
      <c r="D11" s="4">
        <v>1</v>
      </c>
      <c r="E11" s="4">
        <v>13</v>
      </c>
      <c r="F11" s="4">
        <v>43</v>
      </c>
      <c r="G11" s="4">
        <v>1</v>
      </c>
      <c r="H11" s="18">
        <v>3</v>
      </c>
      <c r="I11" s="49">
        <v>15</v>
      </c>
      <c r="J11" s="4">
        <v>3</v>
      </c>
      <c r="K11" s="4">
        <f t="shared" si="0"/>
        <v>150</v>
      </c>
    </row>
    <row r="12" spans="2:11" ht="16.5" x14ac:dyDescent="0.3">
      <c r="B12" s="3" t="s">
        <v>64</v>
      </c>
      <c r="C12" s="4">
        <v>211</v>
      </c>
      <c r="D12" s="4">
        <v>4</v>
      </c>
      <c r="E12" s="4">
        <v>13</v>
      </c>
      <c r="F12" s="4">
        <v>10</v>
      </c>
      <c r="G12" s="4">
        <v>2</v>
      </c>
      <c r="H12" s="21">
        <v>48</v>
      </c>
      <c r="I12" s="32">
        <v>34</v>
      </c>
      <c r="J12" s="4">
        <v>32</v>
      </c>
      <c r="K12" s="4">
        <f t="shared" si="0"/>
        <v>354</v>
      </c>
    </row>
    <row r="13" spans="2:11" ht="16.5" x14ac:dyDescent="0.3">
      <c r="B13" s="3" t="s">
        <v>19</v>
      </c>
      <c r="C13" s="4"/>
      <c r="D13" s="4"/>
      <c r="E13" s="4"/>
      <c r="F13" s="4"/>
      <c r="G13" s="4"/>
      <c r="H13" s="60"/>
      <c r="I13" s="32"/>
      <c r="J13" s="4"/>
      <c r="K13" s="4">
        <f t="shared" si="0"/>
        <v>0</v>
      </c>
    </row>
    <row r="14" spans="2:11" ht="16.5" x14ac:dyDescent="0.3">
      <c r="B14" s="3" t="s">
        <v>20</v>
      </c>
      <c r="D14" s="4"/>
      <c r="E14" s="4"/>
      <c r="F14" s="4"/>
      <c r="G14" s="59"/>
      <c r="H14" s="58"/>
      <c r="I14" s="50"/>
      <c r="J14" s="4"/>
      <c r="K14" s="4">
        <f t="shared" si="0"/>
        <v>0</v>
      </c>
    </row>
    <row r="15" spans="2:11" ht="16.5" x14ac:dyDescent="0.3">
      <c r="B15" s="3" t="s">
        <v>21</v>
      </c>
      <c r="C15" s="4"/>
      <c r="D15" s="4"/>
      <c r="E15" s="4"/>
      <c r="F15" s="4"/>
      <c r="G15" s="4"/>
      <c r="H15" s="61"/>
      <c r="I15" s="32"/>
      <c r="J15" s="4"/>
      <c r="K15" s="4">
        <f t="shared" si="0"/>
        <v>0</v>
      </c>
    </row>
    <row r="16" spans="2:11" ht="16.5" x14ac:dyDescent="0.3">
      <c r="B16" s="3" t="s">
        <v>22</v>
      </c>
      <c r="C16" s="37"/>
      <c r="D16" s="35"/>
      <c r="E16" s="35"/>
      <c r="F16" s="35"/>
      <c r="G16" s="35"/>
      <c r="H16" s="35"/>
      <c r="I16" s="35"/>
      <c r="J16" s="35"/>
      <c r="K16" s="35">
        <f t="shared" si="0"/>
        <v>0</v>
      </c>
    </row>
    <row r="17" spans="2:13" ht="16.5" x14ac:dyDescent="0.3">
      <c r="B17" s="3" t="s">
        <v>65</v>
      </c>
      <c r="C17" s="218"/>
      <c r="D17" s="219"/>
      <c r="E17" s="219"/>
      <c r="F17" s="219"/>
      <c r="G17" s="219"/>
      <c r="H17" s="219"/>
      <c r="I17" s="219"/>
      <c r="J17" s="219"/>
      <c r="K17" s="219">
        <f t="shared" si="0"/>
        <v>0</v>
      </c>
    </row>
    <row r="18" spans="2:13" ht="16.5" x14ac:dyDescent="0.3">
      <c r="B18" s="45" t="s">
        <v>24</v>
      </c>
      <c r="C18" s="216"/>
      <c r="D18" s="216"/>
      <c r="E18" s="216"/>
      <c r="F18" s="216"/>
      <c r="G18" s="216"/>
      <c r="H18" s="126"/>
      <c r="I18" s="217"/>
      <c r="J18" s="216"/>
      <c r="K18" s="216">
        <f t="shared" si="0"/>
        <v>0</v>
      </c>
    </row>
    <row r="19" spans="2:13" ht="16.5" x14ac:dyDescent="0.3">
      <c r="B19" s="3" t="s">
        <v>66</v>
      </c>
      <c r="C19" s="209"/>
      <c r="D19" s="209"/>
      <c r="E19" s="209"/>
      <c r="F19" s="209"/>
      <c r="G19" s="209"/>
      <c r="H19" s="209"/>
      <c r="I19" s="220"/>
      <c r="J19" s="209"/>
      <c r="K19" s="209">
        <f t="shared" si="0"/>
        <v>0</v>
      </c>
    </row>
    <row r="20" spans="2:13" ht="16.5" x14ac:dyDescent="0.3">
      <c r="B20" s="3" t="s">
        <v>26</v>
      </c>
      <c r="C20" s="140"/>
      <c r="D20" s="4"/>
      <c r="E20" s="4"/>
      <c r="F20" s="4"/>
      <c r="G20" s="4"/>
      <c r="H20" s="4"/>
      <c r="I20" s="35"/>
      <c r="J20" s="4"/>
      <c r="K20" s="4">
        <f t="shared" si="0"/>
        <v>0</v>
      </c>
      <c r="M20" s="20"/>
    </row>
    <row r="21" spans="2:13" ht="16.5" x14ac:dyDescent="0.3">
      <c r="B21" s="3" t="s">
        <v>27</v>
      </c>
      <c r="C21" s="4"/>
      <c r="D21" s="4"/>
      <c r="E21" s="4"/>
      <c r="F21" s="4"/>
      <c r="G21" s="4"/>
      <c r="H21" s="4"/>
      <c r="I21" s="37"/>
      <c r="J21" s="4"/>
      <c r="K21" s="4">
        <f t="shared" si="0"/>
        <v>0</v>
      </c>
      <c r="M21" s="20"/>
    </row>
    <row r="22" spans="2:13" x14ac:dyDescent="0.25">
      <c r="B22" s="64" t="s">
        <v>8</v>
      </c>
      <c r="C22" s="64">
        <f t="shared" ref="C22:K22" si="1">SUM(C10:C21)</f>
        <v>645</v>
      </c>
      <c r="D22" s="64">
        <f t="shared" si="1"/>
        <v>10</v>
      </c>
      <c r="E22" s="64">
        <f t="shared" si="1"/>
        <v>30</v>
      </c>
      <c r="F22" s="64">
        <f t="shared" si="1"/>
        <v>55</v>
      </c>
      <c r="G22" s="64">
        <f t="shared" si="1"/>
        <v>6</v>
      </c>
      <c r="H22" s="64">
        <f t="shared" si="1"/>
        <v>95</v>
      </c>
      <c r="I22" s="64">
        <f t="shared" si="1"/>
        <v>64</v>
      </c>
      <c r="J22" s="64">
        <f t="shared" si="1"/>
        <v>47</v>
      </c>
      <c r="K22" s="64">
        <f t="shared" si="1"/>
        <v>952</v>
      </c>
      <c r="M22" s="20"/>
    </row>
    <row r="23" spans="2:13" x14ac:dyDescent="0.25">
      <c r="I23" s="19"/>
      <c r="M23" s="19"/>
    </row>
    <row r="24" spans="2:13" ht="18" customHeight="1" x14ac:dyDescent="0.25">
      <c r="B24" s="314" t="s">
        <v>14</v>
      </c>
      <c r="C24" s="315"/>
      <c r="D24" s="315"/>
    </row>
    <row r="25" spans="2:13" x14ac:dyDescent="0.25">
      <c r="B25" s="313"/>
      <c r="C25" s="313"/>
    </row>
  </sheetData>
  <mergeCells count="6">
    <mergeCell ref="B25:C25"/>
    <mergeCell ref="B7:J7"/>
    <mergeCell ref="B5:J5"/>
    <mergeCell ref="B24:D24"/>
    <mergeCell ref="B6:J6"/>
    <mergeCell ref="B8:J8"/>
  </mergeCells>
  <pageMargins left="0.25" right="0.25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C1:AV60"/>
  <sheetViews>
    <sheetView tabSelected="1" topLeftCell="A48" zoomScaleNormal="100" workbookViewId="0">
      <selection activeCell="F56" sqref="F56:J56"/>
    </sheetView>
  </sheetViews>
  <sheetFormatPr baseColWidth="10" defaultColWidth="9.140625" defaultRowHeight="15" x14ac:dyDescent="0.25"/>
  <cols>
    <col min="1" max="1" width="0.140625" customWidth="1"/>
    <col min="2" max="2" width="4.85546875" customWidth="1"/>
    <col min="3" max="3" width="5.140625" customWidth="1"/>
    <col min="4" max="4" width="4" customWidth="1"/>
    <col min="5" max="5" width="4.85546875" customWidth="1"/>
    <col min="6" max="6" width="4.85546875" style="2" customWidth="1"/>
    <col min="7" max="7" width="5.28515625" style="2" customWidth="1"/>
    <col min="8" max="8" width="5.140625" style="2" customWidth="1"/>
    <col min="9" max="9" width="4.7109375" style="2" customWidth="1"/>
    <col min="10" max="10" width="4.5703125" style="2" customWidth="1"/>
    <col min="11" max="11" width="4.28515625" style="2" customWidth="1"/>
    <col min="12" max="12" width="4.85546875" style="23" customWidth="1"/>
    <col min="13" max="13" width="4.7109375" style="2" customWidth="1"/>
    <col min="14" max="14" width="4" style="2" customWidth="1"/>
    <col min="15" max="15" width="6.42578125" style="2" customWidth="1"/>
    <col min="16" max="16" width="4" style="2" customWidth="1"/>
    <col min="17" max="17" width="4.85546875" style="2" customWidth="1"/>
    <col min="18" max="18" width="4.42578125" style="2" customWidth="1"/>
    <col min="19" max="19" width="6" style="2" customWidth="1"/>
    <col min="20" max="20" width="5.7109375" style="2" customWidth="1"/>
    <col min="21" max="21" width="4.85546875" style="2" customWidth="1"/>
    <col min="22" max="22" width="5.140625" style="2" customWidth="1"/>
    <col min="23" max="23" width="4.5703125" style="2" customWidth="1"/>
    <col min="24" max="24" width="4.42578125" style="2" customWidth="1"/>
    <col min="25" max="25" width="4.85546875" style="2" customWidth="1"/>
    <col min="26" max="26" width="6.140625" style="2" customWidth="1"/>
    <col min="27" max="27" width="3.7109375" style="2" customWidth="1"/>
    <col min="28" max="28" width="25.140625" hidden="1" customWidth="1"/>
    <col min="29" max="29" width="4.42578125" hidden="1" customWidth="1"/>
    <col min="30" max="30" width="4.28515625" hidden="1" customWidth="1"/>
    <col min="31" max="31" width="6.28515625" hidden="1" customWidth="1"/>
    <col min="32" max="32" width="4.5703125" hidden="1" customWidth="1"/>
    <col min="33" max="33" width="3.85546875" hidden="1" customWidth="1"/>
    <col min="34" max="34" width="4.28515625" hidden="1" customWidth="1"/>
    <col min="35" max="35" width="4" hidden="1" customWidth="1"/>
    <col min="36" max="36" width="4.42578125" hidden="1" customWidth="1"/>
    <col min="37" max="37" width="5" hidden="1" customWidth="1"/>
    <col min="38" max="38" width="4.28515625" hidden="1" customWidth="1"/>
    <col min="39" max="39" width="4.7109375" hidden="1" customWidth="1"/>
    <col min="40" max="40" width="4" hidden="1" customWidth="1"/>
    <col min="41" max="41" width="9.5703125" hidden="1" customWidth="1"/>
    <col min="42" max="42" width="11.42578125" customWidth="1"/>
    <col min="43" max="48" width="11.42578125" hidden="1" customWidth="1"/>
    <col min="49" max="220" width="11.42578125" customWidth="1"/>
  </cols>
  <sheetData>
    <row r="1" spans="3:42" ht="16.5" x14ac:dyDescent="0.25">
      <c r="C1" s="310" t="s">
        <v>0</v>
      </c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</row>
    <row r="2" spans="3:42" ht="16.5" customHeight="1" x14ac:dyDescent="0.25">
      <c r="C2" s="316" t="s">
        <v>52</v>
      </c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</row>
    <row r="3" spans="3:42" ht="14.25" customHeight="1" x14ac:dyDescent="0.25">
      <c r="C3" s="307" t="s">
        <v>2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307"/>
      <c r="AK3" s="307"/>
      <c r="AL3" s="307"/>
      <c r="AM3" s="307"/>
      <c r="AN3" s="307"/>
      <c r="AO3" s="307"/>
    </row>
    <row r="4" spans="3:42" ht="18.75" customHeight="1" x14ac:dyDescent="0.25">
      <c r="C4" s="292" t="s">
        <v>91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61"/>
    </row>
    <row r="5" spans="3:42" ht="35.25" customHeight="1" x14ac:dyDescent="0.25">
      <c r="C5" s="177" t="s">
        <v>31</v>
      </c>
      <c r="D5" s="341" t="s">
        <v>92</v>
      </c>
      <c r="E5" s="342"/>
      <c r="F5" s="342"/>
      <c r="G5" s="342"/>
      <c r="H5" s="342"/>
      <c r="I5" s="342"/>
      <c r="J5" s="342"/>
      <c r="K5" s="343"/>
      <c r="L5" s="344" t="s">
        <v>93</v>
      </c>
      <c r="M5" s="345"/>
      <c r="N5" s="345"/>
      <c r="O5" s="345"/>
      <c r="P5" s="345"/>
      <c r="Q5" s="346" t="s">
        <v>94</v>
      </c>
      <c r="R5" s="347"/>
      <c r="S5" s="347"/>
      <c r="T5" s="347"/>
      <c r="U5" s="348"/>
      <c r="V5" s="349" t="s">
        <v>95</v>
      </c>
      <c r="W5" s="349"/>
      <c r="X5" s="349"/>
      <c r="Y5" s="349"/>
      <c r="Z5" s="369" t="s">
        <v>96</v>
      </c>
      <c r="AA5" s="205"/>
      <c r="AB5" s="346" t="s">
        <v>97</v>
      </c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</row>
    <row r="6" spans="3:42" ht="36" customHeight="1" x14ac:dyDescent="0.25">
      <c r="C6" s="178"/>
      <c r="D6" s="137" t="s">
        <v>98</v>
      </c>
      <c r="E6" s="138" t="s">
        <v>99</v>
      </c>
      <c r="F6" s="138" t="s">
        <v>100</v>
      </c>
      <c r="G6" s="139" t="s">
        <v>101</v>
      </c>
      <c r="H6" s="25" t="s">
        <v>102</v>
      </c>
      <c r="I6" s="25" t="s">
        <v>103</v>
      </c>
      <c r="J6" s="138" t="s">
        <v>104</v>
      </c>
      <c r="K6" s="137" t="s">
        <v>105</v>
      </c>
      <c r="L6" s="102" t="s">
        <v>99</v>
      </c>
      <c r="M6" s="102" t="s">
        <v>106</v>
      </c>
      <c r="N6" s="102" t="s">
        <v>98</v>
      </c>
      <c r="O6" s="102" t="s">
        <v>107</v>
      </c>
      <c r="P6" s="102" t="s">
        <v>108</v>
      </c>
      <c r="Q6" s="175" t="s">
        <v>109</v>
      </c>
      <c r="R6" s="176" t="s">
        <v>110</v>
      </c>
      <c r="S6" s="175" t="s">
        <v>111</v>
      </c>
      <c r="T6" s="175" t="s">
        <v>112</v>
      </c>
      <c r="U6" s="175" t="s">
        <v>113</v>
      </c>
      <c r="V6" s="31" t="s">
        <v>113</v>
      </c>
      <c r="W6" s="31" t="s">
        <v>114</v>
      </c>
      <c r="X6" s="31" t="s">
        <v>110</v>
      </c>
      <c r="Y6" s="31" t="s">
        <v>101</v>
      </c>
      <c r="Z6" s="370" t="s">
        <v>162</v>
      </c>
      <c r="AA6" s="368"/>
      <c r="AB6" s="367" t="s">
        <v>115</v>
      </c>
      <c r="AC6" s="206" t="s">
        <v>16</v>
      </c>
      <c r="AD6" s="206" t="s">
        <v>17</v>
      </c>
      <c r="AE6" s="206" t="s">
        <v>116</v>
      </c>
      <c r="AF6" s="206" t="s">
        <v>19</v>
      </c>
      <c r="AG6" s="206" t="s">
        <v>20</v>
      </c>
      <c r="AH6" s="206" t="s">
        <v>21</v>
      </c>
      <c r="AI6" s="206" t="s">
        <v>22</v>
      </c>
      <c r="AJ6" s="206" t="s">
        <v>23</v>
      </c>
      <c r="AK6" s="206" t="s">
        <v>24</v>
      </c>
      <c r="AL6" s="206" t="s">
        <v>25</v>
      </c>
      <c r="AM6" s="206" t="s">
        <v>26</v>
      </c>
      <c r="AN6" s="206" t="s">
        <v>27</v>
      </c>
      <c r="AO6" s="206" t="s">
        <v>8</v>
      </c>
    </row>
    <row r="7" spans="3:42" x14ac:dyDescent="0.25">
      <c r="C7" s="191" t="s">
        <v>16</v>
      </c>
      <c r="D7" s="155">
        <v>0</v>
      </c>
      <c r="E7" s="156">
        <v>2</v>
      </c>
      <c r="F7" s="157">
        <v>1</v>
      </c>
      <c r="G7" s="158">
        <v>1</v>
      </c>
      <c r="H7" s="159">
        <v>6</v>
      </c>
      <c r="I7" s="159">
        <v>6</v>
      </c>
      <c r="J7" s="269">
        <v>19</v>
      </c>
      <c r="K7" s="269">
        <v>28</v>
      </c>
      <c r="L7" s="253">
        <v>4</v>
      </c>
      <c r="M7" s="253">
        <v>4</v>
      </c>
      <c r="N7" s="253">
        <v>0</v>
      </c>
      <c r="O7" s="258">
        <v>0</v>
      </c>
      <c r="P7" s="270">
        <v>80</v>
      </c>
      <c r="Q7" s="270">
        <v>60</v>
      </c>
      <c r="R7" s="271">
        <v>0</v>
      </c>
      <c r="S7" s="272">
        <v>14</v>
      </c>
      <c r="T7" s="273">
        <v>60</v>
      </c>
      <c r="U7" s="273">
        <v>147</v>
      </c>
      <c r="V7" s="253">
        <v>600</v>
      </c>
      <c r="W7" s="253">
        <v>27</v>
      </c>
      <c r="X7" s="253">
        <v>19</v>
      </c>
      <c r="Y7" s="253">
        <v>0</v>
      </c>
      <c r="Z7" s="253">
        <f>E7+L7</f>
        <v>6</v>
      </c>
      <c r="AA7" s="204"/>
      <c r="AB7" s="208" t="s">
        <v>117</v>
      </c>
      <c r="AC7" s="270">
        <v>4</v>
      </c>
      <c r="AD7" s="270">
        <v>64</v>
      </c>
      <c r="AE7" s="270">
        <v>69</v>
      </c>
      <c r="AF7" s="270"/>
      <c r="AG7" s="270"/>
      <c r="AH7" s="270"/>
      <c r="AI7" s="270"/>
      <c r="AJ7" s="270"/>
      <c r="AK7" s="270"/>
      <c r="AL7" s="270"/>
      <c r="AM7" s="270"/>
      <c r="AN7" s="270"/>
      <c r="AO7" s="270">
        <f t="shared" ref="AO7:AO13" si="0">SUM(AC7:AN7)</f>
        <v>137</v>
      </c>
    </row>
    <row r="8" spans="3:42" ht="20.25" customHeight="1" x14ac:dyDescent="0.25">
      <c r="C8" s="191" t="s">
        <v>17</v>
      </c>
      <c r="D8" s="155">
        <v>50</v>
      </c>
      <c r="E8" s="156">
        <v>14</v>
      </c>
      <c r="F8" s="157">
        <v>5</v>
      </c>
      <c r="G8" s="158">
        <v>1</v>
      </c>
      <c r="H8" s="158">
        <v>27</v>
      </c>
      <c r="I8" s="267">
        <v>27</v>
      </c>
      <c r="J8" s="262">
        <v>10</v>
      </c>
      <c r="K8" s="262">
        <v>8</v>
      </c>
      <c r="L8" s="263">
        <v>64</v>
      </c>
      <c r="M8" s="263">
        <v>64</v>
      </c>
      <c r="N8" s="76">
        <v>64</v>
      </c>
      <c r="O8" s="264">
        <v>3600</v>
      </c>
      <c r="P8" s="263">
        <v>60</v>
      </c>
      <c r="Q8" s="263">
        <v>0</v>
      </c>
      <c r="R8" s="192">
        <v>0</v>
      </c>
      <c r="S8" s="192">
        <v>0</v>
      </c>
      <c r="T8" s="192">
        <v>0</v>
      </c>
      <c r="U8" s="278">
        <v>64</v>
      </c>
      <c r="V8" s="144">
        <v>350</v>
      </c>
      <c r="W8" s="192">
        <v>11</v>
      </c>
      <c r="X8" s="120">
        <v>11</v>
      </c>
      <c r="Y8" s="193">
        <v>0</v>
      </c>
      <c r="Z8" s="253">
        <f t="shared" ref="Z8:Z9" si="1">E8+L8</f>
        <v>78</v>
      </c>
      <c r="AA8" s="204"/>
      <c r="AB8" s="208" t="s">
        <v>118</v>
      </c>
      <c r="AC8" s="270">
        <v>0</v>
      </c>
      <c r="AD8" s="270">
        <v>4</v>
      </c>
      <c r="AE8" s="270">
        <v>5</v>
      </c>
      <c r="AF8" s="270"/>
      <c r="AG8" s="270"/>
      <c r="AH8" s="270"/>
      <c r="AI8" s="270"/>
      <c r="AJ8" s="270"/>
      <c r="AK8" s="270"/>
      <c r="AL8" s="270"/>
      <c r="AM8" s="270"/>
      <c r="AN8" s="270"/>
      <c r="AO8" s="270">
        <f t="shared" si="0"/>
        <v>9</v>
      </c>
    </row>
    <row r="9" spans="3:42" ht="16.5" customHeight="1" x14ac:dyDescent="0.25">
      <c r="C9" s="169" t="s">
        <v>116</v>
      </c>
      <c r="D9" s="155">
        <v>30</v>
      </c>
      <c r="E9" s="156">
        <v>12</v>
      </c>
      <c r="F9" s="194">
        <v>7</v>
      </c>
      <c r="G9" s="195">
        <v>3</v>
      </c>
      <c r="H9" s="196">
        <v>76</v>
      </c>
      <c r="I9" s="268">
        <v>76</v>
      </c>
      <c r="J9" s="265">
        <v>42</v>
      </c>
      <c r="K9" s="265">
        <v>13</v>
      </c>
      <c r="L9" s="266">
        <v>69</v>
      </c>
      <c r="M9" s="170">
        <v>89</v>
      </c>
      <c r="N9" s="76">
        <v>227</v>
      </c>
      <c r="O9" s="277">
        <v>0</v>
      </c>
      <c r="P9" s="278">
        <v>30</v>
      </c>
      <c r="Q9" s="278">
        <v>90</v>
      </c>
      <c r="R9" s="273">
        <v>34</v>
      </c>
      <c r="S9" s="273">
        <v>0</v>
      </c>
      <c r="T9" s="278">
        <v>90</v>
      </c>
      <c r="U9" s="278">
        <v>200</v>
      </c>
      <c r="V9" s="144">
        <v>530</v>
      </c>
      <c r="W9" s="171">
        <v>14</v>
      </c>
      <c r="X9" s="172">
        <v>7</v>
      </c>
      <c r="Y9" s="144">
        <v>0</v>
      </c>
      <c r="Z9" s="253">
        <f t="shared" si="1"/>
        <v>81</v>
      </c>
      <c r="AA9" s="204"/>
      <c r="AB9" s="207" t="s">
        <v>119</v>
      </c>
      <c r="AC9" s="270">
        <v>2</v>
      </c>
      <c r="AD9" s="270">
        <v>13</v>
      </c>
      <c r="AE9" s="270">
        <v>8</v>
      </c>
      <c r="AF9" s="270"/>
      <c r="AG9" s="270"/>
      <c r="AH9" s="270"/>
      <c r="AI9" s="270"/>
      <c r="AJ9" s="270"/>
      <c r="AK9" s="270"/>
      <c r="AL9" s="270"/>
      <c r="AM9" s="270"/>
      <c r="AN9" s="270"/>
      <c r="AO9" s="270">
        <f t="shared" si="0"/>
        <v>23</v>
      </c>
    </row>
    <row r="10" spans="3:42" x14ac:dyDescent="0.25">
      <c r="C10" s="180" t="s">
        <v>19</v>
      </c>
      <c r="D10" s="155"/>
      <c r="E10" s="156"/>
      <c r="F10" s="156"/>
      <c r="G10" s="101"/>
      <c r="H10" s="287"/>
      <c r="I10" s="288"/>
      <c r="J10" s="289"/>
      <c r="K10" s="289"/>
      <c r="L10" s="274"/>
      <c r="M10" s="277"/>
      <c r="N10" s="285"/>
      <c r="O10" s="252"/>
      <c r="P10" s="274"/>
      <c r="Q10" s="275"/>
      <c r="R10" s="252"/>
      <c r="S10" s="276"/>
      <c r="T10" s="252"/>
      <c r="U10" s="90"/>
      <c r="V10" s="172"/>
      <c r="W10" s="172"/>
      <c r="X10" s="91"/>
      <c r="Y10" s="144"/>
      <c r="Z10" s="253"/>
      <c r="AA10" s="204"/>
      <c r="AB10" s="208" t="s">
        <v>120</v>
      </c>
      <c r="AC10" s="270">
        <v>0</v>
      </c>
      <c r="AD10" s="270">
        <v>0</v>
      </c>
      <c r="AE10" s="270">
        <v>0</v>
      </c>
      <c r="AF10" s="270"/>
      <c r="AG10" s="270"/>
      <c r="AH10" s="270"/>
      <c r="AI10" s="270"/>
      <c r="AJ10" s="270"/>
      <c r="AK10" s="270"/>
      <c r="AL10" s="270"/>
      <c r="AM10" s="270"/>
      <c r="AN10" s="270"/>
      <c r="AO10" s="270">
        <f t="shared" si="0"/>
        <v>0</v>
      </c>
    </row>
    <row r="11" spans="3:42" ht="15" customHeight="1" x14ac:dyDescent="0.25">
      <c r="C11" s="179" t="s">
        <v>20</v>
      </c>
      <c r="D11" s="116"/>
      <c r="E11" s="117"/>
      <c r="F11" s="117"/>
      <c r="G11" s="115"/>
      <c r="H11" s="290"/>
      <c r="I11" s="291"/>
      <c r="J11" s="290"/>
      <c r="K11" s="290"/>
      <c r="L11" s="101"/>
      <c r="M11" s="101"/>
      <c r="N11" s="286" t="s">
        <v>121</v>
      </c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04"/>
      <c r="AB11" s="208" t="s">
        <v>122</v>
      </c>
      <c r="AC11" s="270">
        <v>1</v>
      </c>
      <c r="AD11" s="270">
        <v>1</v>
      </c>
      <c r="AE11" s="270">
        <v>2</v>
      </c>
      <c r="AF11" s="270"/>
      <c r="AG11" s="270"/>
      <c r="AH11" s="270"/>
      <c r="AI11" s="270"/>
      <c r="AJ11" s="270"/>
      <c r="AK11" s="270"/>
      <c r="AL11" s="270"/>
      <c r="AM11" s="270"/>
      <c r="AN11" s="270"/>
      <c r="AO11" s="270">
        <f t="shared" si="0"/>
        <v>4</v>
      </c>
    </row>
    <row r="12" spans="3:42" x14ac:dyDescent="0.25">
      <c r="C12" s="179" t="s">
        <v>21</v>
      </c>
      <c r="D12" s="118"/>
      <c r="E12" s="119"/>
      <c r="F12" s="58"/>
      <c r="G12" s="122"/>
      <c r="H12" s="259"/>
      <c r="I12" s="259"/>
      <c r="J12" s="259"/>
      <c r="K12" s="259"/>
      <c r="L12" s="260"/>
      <c r="M12" s="135"/>
      <c r="N12" s="135"/>
      <c r="O12" s="134"/>
      <c r="P12" s="135"/>
      <c r="Q12" s="135"/>
      <c r="R12" s="250"/>
      <c r="S12" s="254"/>
      <c r="T12" s="135"/>
      <c r="U12" s="200"/>
      <c r="V12" s="235"/>
      <c r="W12" s="250"/>
      <c r="X12" s="255"/>
      <c r="Y12" s="256"/>
      <c r="Z12" s="257"/>
      <c r="AA12" s="204"/>
      <c r="AB12" s="208" t="s">
        <v>123</v>
      </c>
      <c r="AC12" s="270">
        <v>0</v>
      </c>
      <c r="AD12" s="270">
        <v>1</v>
      </c>
      <c r="AE12" s="270">
        <v>4</v>
      </c>
      <c r="AF12" s="270"/>
      <c r="AG12" s="270"/>
      <c r="AH12" s="270"/>
      <c r="AI12" s="270"/>
      <c r="AJ12" s="270"/>
      <c r="AK12" s="270"/>
      <c r="AL12" s="270"/>
      <c r="AM12" s="270"/>
      <c r="AN12" s="270"/>
      <c r="AO12" s="270">
        <f t="shared" si="0"/>
        <v>5</v>
      </c>
    </row>
    <row r="13" spans="3:42" x14ac:dyDescent="0.25">
      <c r="C13" s="180" t="s">
        <v>22</v>
      </c>
      <c r="D13" s="130"/>
      <c r="E13" s="91"/>
      <c r="F13" s="90"/>
      <c r="G13" s="91"/>
      <c r="H13" s="91"/>
      <c r="I13" s="91"/>
      <c r="J13" s="131"/>
      <c r="K13" s="131"/>
      <c r="L13" s="89"/>
      <c r="M13" s="90"/>
      <c r="N13" s="90"/>
      <c r="O13" s="90"/>
      <c r="P13" s="90"/>
      <c r="Q13" s="90"/>
      <c r="R13" s="92"/>
      <c r="S13" s="93"/>
      <c r="T13" s="90"/>
      <c r="U13" s="90"/>
      <c r="V13" s="201"/>
      <c r="W13" s="114"/>
      <c r="X13" s="121"/>
      <c r="Y13" s="121"/>
      <c r="Z13" s="87"/>
      <c r="AA13" s="204"/>
      <c r="AB13" s="197" t="s">
        <v>124</v>
      </c>
      <c r="AC13" s="270">
        <v>0</v>
      </c>
      <c r="AD13" s="270">
        <v>0</v>
      </c>
      <c r="AE13" s="270">
        <v>0</v>
      </c>
      <c r="AF13" s="270"/>
      <c r="AG13" s="270"/>
      <c r="AH13" s="270"/>
      <c r="AI13" s="270"/>
      <c r="AJ13" s="270"/>
      <c r="AK13" s="270"/>
      <c r="AL13" s="270"/>
      <c r="AM13" s="270"/>
      <c r="AN13" s="270"/>
      <c r="AO13" s="270">
        <f t="shared" si="0"/>
        <v>0</v>
      </c>
    </row>
    <row r="14" spans="3:42" x14ac:dyDescent="0.25">
      <c r="C14" s="179" t="s">
        <v>23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94"/>
      <c r="S14" s="94"/>
      <c r="T14" s="88"/>
      <c r="U14" s="236"/>
      <c r="V14" s="237"/>
      <c r="W14" s="88"/>
      <c r="X14" s="88"/>
      <c r="Y14" s="88"/>
      <c r="Z14" s="136"/>
      <c r="AA14" s="204"/>
      <c r="AB14" s="207" t="s">
        <v>125</v>
      </c>
      <c r="AC14" s="270">
        <f>SUM(AC7:AC13)</f>
        <v>7</v>
      </c>
      <c r="AD14" s="270">
        <f>SUM(AD7:AD13)</f>
        <v>83</v>
      </c>
      <c r="AE14" s="270">
        <f>SUM(AE7:AE13)</f>
        <v>88</v>
      </c>
      <c r="AF14" s="270"/>
      <c r="AG14" s="270"/>
      <c r="AH14" s="270"/>
      <c r="AI14" s="270"/>
      <c r="AJ14" s="270"/>
      <c r="AK14" s="270"/>
      <c r="AL14" s="270"/>
      <c r="AM14" s="270"/>
      <c r="AN14" s="270"/>
      <c r="AO14" s="270">
        <f>SUM(AO7:AO13)</f>
        <v>178</v>
      </c>
    </row>
    <row r="15" spans="3:42" x14ac:dyDescent="0.25">
      <c r="C15" s="179" t="s">
        <v>24</v>
      </c>
      <c r="D15" s="233"/>
      <c r="E15" s="233"/>
      <c r="F15" s="233"/>
      <c r="G15" s="233"/>
      <c r="H15" s="233"/>
      <c r="I15" s="233"/>
      <c r="J15" s="133"/>
      <c r="K15" s="233"/>
      <c r="L15" s="233"/>
      <c r="M15" s="233"/>
      <c r="N15" s="233"/>
      <c r="O15" s="234"/>
      <c r="P15" s="200"/>
      <c r="Q15" s="38"/>
      <c r="R15" s="235"/>
      <c r="S15" s="235"/>
      <c r="T15" s="38"/>
      <c r="U15" s="238"/>
      <c r="V15" s="239"/>
      <c r="W15" s="235"/>
      <c r="X15" s="235"/>
      <c r="Y15" s="235"/>
      <c r="Z15" s="136"/>
      <c r="AA15" s="204"/>
      <c r="AB15" s="320"/>
      <c r="AC15" s="318"/>
      <c r="AD15" s="318"/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</row>
    <row r="16" spans="3:42" x14ac:dyDescent="0.25">
      <c r="C16" s="180" t="s">
        <v>25</v>
      </c>
      <c r="D16" s="133"/>
      <c r="E16" s="134"/>
      <c r="F16" s="133"/>
      <c r="G16" s="134"/>
      <c r="H16" s="133"/>
      <c r="I16" s="134"/>
      <c r="J16" s="133"/>
      <c r="K16" s="134"/>
      <c r="L16" s="88"/>
      <c r="M16" s="88"/>
      <c r="N16" s="88"/>
      <c r="O16" s="88"/>
      <c r="P16" s="88"/>
      <c r="Q16" s="88"/>
      <c r="R16" s="95"/>
      <c r="S16" s="95"/>
      <c r="T16" s="88"/>
      <c r="U16" s="91"/>
      <c r="V16" s="91"/>
      <c r="W16" s="91"/>
      <c r="X16" s="91"/>
      <c r="Y16" s="93"/>
      <c r="Z16" s="136"/>
      <c r="AA16" s="204"/>
      <c r="AB16" s="321"/>
      <c r="AC16" s="319"/>
      <c r="AD16" s="319"/>
      <c r="AE16" s="319"/>
      <c r="AF16" s="319"/>
      <c r="AG16" s="319"/>
      <c r="AH16" s="319"/>
      <c r="AI16" s="319"/>
      <c r="AJ16" s="319"/>
      <c r="AK16" s="319"/>
      <c r="AL16" s="319"/>
      <c r="AM16" s="319"/>
      <c r="AN16" s="319"/>
      <c r="AO16" s="319"/>
    </row>
    <row r="17" spans="3:27" x14ac:dyDescent="0.25">
      <c r="C17" s="179" t="s">
        <v>26</v>
      </c>
      <c r="D17" s="133"/>
      <c r="E17" s="134"/>
      <c r="F17" s="133"/>
      <c r="G17" s="134"/>
      <c r="H17" s="133"/>
      <c r="I17" s="134"/>
      <c r="J17" s="133"/>
      <c r="K17" s="134"/>
      <c r="L17" s="76"/>
      <c r="M17" s="76"/>
      <c r="N17" s="76"/>
      <c r="O17" s="76"/>
      <c r="P17" s="76"/>
      <c r="Q17" s="76"/>
      <c r="R17" s="96"/>
      <c r="S17" s="96"/>
      <c r="T17" s="142"/>
      <c r="U17" s="142"/>
      <c r="V17" s="126"/>
      <c r="W17" s="126"/>
      <c r="X17" s="126"/>
      <c r="Y17" s="126"/>
      <c r="Z17" s="136"/>
      <c r="AA17" s="204"/>
    </row>
    <row r="18" spans="3:27" ht="12.75" customHeight="1" x14ac:dyDescent="0.25">
      <c r="C18" s="187" t="s">
        <v>27</v>
      </c>
      <c r="D18" s="188"/>
      <c r="E18" s="189"/>
      <c r="F18" s="188"/>
      <c r="G18" s="189"/>
      <c r="H18" s="188"/>
      <c r="I18" s="189"/>
      <c r="J18" s="188"/>
      <c r="K18" s="189"/>
      <c r="L18" s="89"/>
      <c r="M18" s="89"/>
      <c r="N18" s="90"/>
      <c r="O18" s="90"/>
      <c r="P18" s="90"/>
      <c r="Q18" s="90"/>
      <c r="R18" s="92"/>
      <c r="S18" s="92"/>
      <c r="T18" s="92"/>
      <c r="U18" s="92"/>
      <c r="V18" s="92"/>
      <c r="W18" s="92"/>
      <c r="X18" s="92"/>
      <c r="Y18" s="92"/>
      <c r="Z18" s="190"/>
      <c r="AA18" s="204"/>
    </row>
    <row r="19" spans="3:27" x14ac:dyDescent="0.25">
      <c r="C19" s="202" t="s">
        <v>8</v>
      </c>
      <c r="D19" s="243">
        <f t="shared" ref="D19:K19" si="2">SUM(D7:D18)</f>
        <v>80</v>
      </c>
      <c r="E19" s="243">
        <f t="shared" si="2"/>
        <v>28</v>
      </c>
      <c r="F19" s="241">
        <f t="shared" si="2"/>
        <v>13</v>
      </c>
      <c r="G19" s="241">
        <f t="shared" si="2"/>
        <v>5</v>
      </c>
      <c r="H19" s="241">
        <f t="shared" si="2"/>
        <v>109</v>
      </c>
      <c r="I19" s="241">
        <f t="shared" si="2"/>
        <v>109</v>
      </c>
      <c r="J19" s="242">
        <f t="shared" si="2"/>
        <v>71</v>
      </c>
      <c r="K19" s="242">
        <f t="shared" si="2"/>
        <v>49</v>
      </c>
      <c r="L19" s="241">
        <f>SUM(L7:L18)</f>
        <v>137</v>
      </c>
      <c r="M19" s="241">
        <f>SUM(M7:M18)</f>
        <v>157</v>
      </c>
      <c r="N19" s="241">
        <f>SUM(N7:N18)</f>
        <v>291</v>
      </c>
      <c r="O19" s="279">
        <v>3600</v>
      </c>
      <c r="P19" s="280">
        <v>170</v>
      </c>
      <c r="Q19" s="280">
        <v>150</v>
      </c>
      <c r="R19" s="241">
        <v>34</v>
      </c>
      <c r="S19" s="241">
        <v>14</v>
      </c>
      <c r="T19" s="280">
        <v>150</v>
      </c>
      <c r="U19" s="241">
        <f>SUM(U7:U18)</f>
        <v>411</v>
      </c>
      <c r="V19" s="241">
        <f>SUM(V7:V18)</f>
        <v>1480</v>
      </c>
      <c r="W19" s="280">
        <v>52</v>
      </c>
      <c r="X19" s="280">
        <v>37</v>
      </c>
      <c r="Y19" s="241">
        <f>SUM(Y7:Y18)</f>
        <v>0</v>
      </c>
      <c r="Z19" s="241">
        <f>SUM(Z7:Z18)</f>
        <v>165</v>
      </c>
      <c r="AA19" s="203"/>
    </row>
    <row r="20" spans="3:27" x14ac:dyDescent="0.25">
      <c r="C20" s="361"/>
      <c r="D20" s="362"/>
      <c r="E20" s="362"/>
      <c r="F20" s="364"/>
      <c r="G20" s="364"/>
      <c r="H20" s="364"/>
      <c r="I20" s="364"/>
      <c r="J20" s="363"/>
      <c r="K20" s="363"/>
      <c r="L20" s="364"/>
      <c r="M20" s="364"/>
      <c r="N20" s="364"/>
      <c r="O20" s="365"/>
      <c r="P20" s="366"/>
      <c r="Q20" s="366"/>
      <c r="R20" s="364"/>
      <c r="S20" s="364"/>
      <c r="T20" s="366"/>
      <c r="U20" s="364"/>
      <c r="V20" s="364"/>
      <c r="W20" s="366"/>
      <c r="X20" s="366"/>
      <c r="Y20" s="364"/>
      <c r="Z20" s="364"/>
      <c r="AA20" s="203"/>
    </row>
    <row r="21" spans="3:27" x14ac:dyDescent="0.25">
      <c r="C21" s="361"/>
      <c r="D21" s="362"/>
      <c r="E21" s="362"/>
      <c r="F21" s="364"/>
      <c r="G21" s="364"/>
      <c r="H21" s="364"/>
      <c r="I21" s="364"/>
      <c r="J21" s="363"/>
      <c r="K21" s="363"/>
      <c r="L21" s="364"/>
      <c r="M21" s="364"/>
      <c r="N21" s="364"/>
      <c r="O21" s="365"/>
      <c r="P21" s="366"/>
      <c r="Q21" s="366"/>
      <c r="R21" s="364"/>
      <c r="S21" s="364"/>
      <c r="T21" s="366"/>
      <c r="U21" s="364"/>
      <c r="V21" s="364"/>
      <c r="W21" s="366"/>
      <c r="X21" s="366"/>
      <c r="Y21" s="364"/>
      <c r="Z21" s="364"/>
      <c r="AA21" s="203"/>
    </row>
    <row r="22" spans="3:27" x14ac:dyDescent="0.25">
      <c r="C22" s="361"/>
      <c r="D22" s="362"/>
      <c r="E22" s="362"/>
      <c r="F22" s="364"/>
      <c r="G22" s="364"/>
      <c r="H22" s="364"/>
      <c r="I22" s="364"/>
      <c r="J22" s="363"/>
      <c r="K22" s="363"/>
      <c r="L22" s="364"/>
      <c r="M22" s="364"/>
      <c r="N22" s="364"/>
      <c r="O22" s="365"/>
      <c r="P22" s="366"/>
      <c r="Q22" s="366"/>
      <c r="R22" s="364"/>
      <c r="S22" s="364"/>
      <c r="T22" s="366"/>
      <c r="U22" s="364"/>
      <c r="V22" s="364"/>
      <c r="W22" s="366"/>
      <c r="X22" s="366"/>
      <c r="Y22" s="364"/>
      <c r="Z22" s="364"/>
      <c r="AA22" s="203"/>
    </row>
    <row r="23" spans="3:27" x14ac:dyDescent="0.25">
      <c r="C23" s="361"/>
      <c r="D23" s="362"/>
      <c r="E23" s="362"/>
      <c r="F23" s="364"/>
      <c r="G23" s="364"/>
      <c r="H23" s="364"/>
      <c r="I23" s="364"/>
      <c r="J23" s="363"/>
      <c r="K23" s="363"/>
      <c r="L23" s="364"/>
      <c r="M23" s="364"/>
      <c r="N23" s="364"/>
      <c r="O23" s="365"/>
      <c r="P23" s="366"/>
      <c r="Q23" s="366"/>
      <c r="R23" s="364"/>
      <c r="S23" s="364"/>
      <c r="T23" s="366"/>
      <c r="U23" s="364"/>
      <c r="V23" s="364"/>
      <c r="W23" s="366"/>
      <c r="X23" s="366"/>
      <c r="Y23" s="364"/>
      <c r="Z23" s="364"/>
      <c r="AA23" s="203"/>
    </row>
    <row r="24" spans="3:27" x14ac:dyDescent="0.25">
      <c r="C24" s="361"/>
      <c r="D24" s="362"/>
      <c r="E24" s="362"/>
      <c r="F24" s="364"/>
      <c r="G24" s="364"/>
      <c r="H24" s="364"/>
      <c r="I24" s="364"/>
      <c r="J24" s="363"/>
      <c r="K24" s="363"/>
      <c r="L24" s="364"/>
      <c r="M24" s="364"/>
      <c r="N24" s="364"/>
      <c r="O24" s="365"/>
      <c r="P24" s="366"/>
      <c r="Q24" s="366"/>
      <c r="R24" s="364"/>
      <c r="S24" s="364"/>
      <c r="T24" s="366"/>
      <c r="U24" s="364"/>
      <c r="V24" s="364"/>
      <c r="W24" s="366"/>
      <c r="X24" s="366"/>
      <c r="Y24" s="364"/>
      <c r="Z24" s="364"/>
      <c r="AA24" s="203"/>
    </row>
    <row r="25" spans="3:27" x14ac:dyDescent="0.25">
      <c r="C25" s="361"/>
      <c r="D25" s="362"/>
      <c r="E25" s="362"/>
      <c r="F25" s="364"/>
      <c r="G25" s="364"/>
      <c r="H25" s="364"/>
      <c r="I25" s="364"/>
      <c r="J25" s="363"/>
      <c r="K25" s="363"/>
      <c r="L25" s="364"/>
      <c r="M25" s="364"/>
      <c r="N25" s="364"/>
      <c r="O25" s="365"/>
      <c r="P25" s="366"/>
      <c r="Q25" s="366"/>
      <c r="R25" s="364"/>
      <c r="S25" s="364"/>
      <c r="T25" s="366"/>
      <c r="U25" s="364"/>
      <c r="V25" s="364"/>
      <c r="W25" s="366"/>
      <c r="X25" s="366"/>
      <c r="Y25" s="364"/>
      <c r="Z25" s="364"/>
      <c r="AA25" s="203"/>
    </row>
    <row r="26" spans="3:27" x14ac:dyDescent="0.25">
      <c r="C26" s="361"/>
      <c r="D26" s="362"/>
      <c r="E26" s="362"/>
      <c r="F26" s="364"/>
      <c r="G26" s="364"/>
      <c r="H26" s="364"/>
      <c r="I26" s="364"/>
      <c r="J26" s="363"/>
      <c r="K26" s="363"/>
      <c r="L26" s="364"/>
      <c r="M26" s="364"/>
      <c r="N26" s="364"/>
      <c r="O26" s="365"/>
      <c r="P26" s="366"/>
      <c r="Q26" s="366"/>
      <c r="R26" s="364"/>
      <c r="S26" s="364"/>
      <c r="T26" s="366"/>
      <c r="U26" s="364"/>
      <c r="V26" s="364"/>
      <c r="W26" s="366"/>
      <c r="X26" s="366"/>
      <c r="Y26" s="364"/>
      <c r="Z26" s="364"/>
      <c r="AA26" s="203"/>
    </row>
    <row r="27" spans="3:27" x14ac:dyDescent="0.25">
      <c r="C27" s="361"/>
      <c r="D27" s="362"/>
      <c r="E27" s="362"/>
      <c r="F27" s="364"/>
      <c r="G27" s="364"/>
      <c r="H27" s="364"/>
      <c r="I27" s="364"/>
      <c r="J27" s="363"/>
      <c r="K27" s="363"/>
      <c r="L27" s="364"/>
      <c r="M27" s="364"/>
      <c r="N27" s="364"/>
      <c r="O27" s="365"/>
      <c r="P27" s="366"/>
      <c r="Q27" s="366"/>
      <c r="R27" s="364"/>
      <c r="S27" s="364"/>
      <c r="T27" s="366"/>
      <c r="U27" s="364"/>
      <c r="V27" s="364"/>
      <c r="W27" s="366"/>
      <c r="X27" s="366"/>
      <c r="Y27" s="364"/>
      <c r="Z27" s="364"/>
      <c r="AA27" s="203"/>
    </row>
    <row r="28" spans="3:27" x14ac:dyDescent="0.25">
      <c r="C28" s="361"/>
      <c r="D28" s="362"/>
      <c r="E28" s="362"/>
      <c r="F28" s="364"/>
      <c r="G28" s="364"/>
      <c r="H28" s="364"/>
      <c r="I28" s="364"/>
      <c r="J28" s="363"/>
      <c r="K28" s="363"/>
      <c r="L28" s="364"/>
      <c r="M28" s="364"/>
      <c r="N28" s="364"/>
      <c r="O28" s="365"/>
      <c r="P28" s="366"/>
      <c r="Q28" s="366"/>
      <c r="R28" s="364"/>
      <c r="S28" s="364"/>
      <c r="T28" s="366"/>
      <c r="U28" s="364"/>
      <c r="V28" s="364"/>
      <c r="W28" s="366"/>
      <c r="X28" s="366"/>
      <c r="Y28" s="364"/>
      <c r="Z28" s="364"/>
      <c r="AA28" s="203"/>
    </row>
    <row r="29" spans="3:27" x14ac:dyDescent="0.25">
      <c r="C29" s="361"/>
      <c r="D29" s="362"/>
      <c r="E29" s="362"/>
      <c r="F29" s="364"/>
      <c r="G29" s="364"/>
      <c r="H29" s="364"/>
      <c r="I29" s="364"/>
      <c r="J29" s="363"/>
      <c r="K29" s="363"/>
      <c r="L29" s="364"/>
      <c r="M29" s="364"/>
      <c r="N29" s="364"/>
      <c r="O29" s="365"/>
      <c r="P29" s="366"/>
      <c r="Q29" s="366"/>
      <c r="R29" s="364"/>
      <c r="S29" s="364"/>
      <c r="T29" s="366"/>
      <c r="U29" s="364"/>
      <c r="V29" s="364"/>
      <c r="W29" s="366"/>
      <c r="X29" s="366"/>
      <c r="Y29" s="364"/>
      <c r="Z29" s="364"/>
      <c r="AA29" s="203"/>
    </row>
    <row r="30" spans="3:27" x14ac:dyDescent="0.25">
      <c r="C30" s="361"/>
      <c r="D30" s="362"/>
      <c r="E30" s="362"/>
      <c r="F30" s="364"/>
      <c r="G30" s="364"/>
      <c r="H30" s="364"/>
      <c r="I30" s="364"/>
      <c r="J30" s="363"/>
      <c r="K30" s="363"/>
      <c r="L30" s="364"/>
      <c r="M30" s="364"/>
      <c r="N30" s="364"/>
      <c r="O30" s="365"/>
      <c r="P30" s="366"/>
      <c r="Q30" s="366"/>
      <c r="R30" s="364"/>
      <c r="S30" s="364"/>
      <c r="T30" s="366"/>
      <c r="U30" s="364"/>
      <c r="V30" s="364"/>
      <c r="W30" s="366"/>
      <c r="X30" s="366"/>
      <c r="Y30" s="364"/>
      <c r="Z30" s="364"/>
      <c r="AA30" s="203"/>
    </row>
    <row r="31" spans="3:27" x14ac:dyDescent="0.25">
      <c r="C31" s="361"/>
      <c r="D31" s="362"/>
      <c r="E31" s="362"/>
      <c r="F31" s="364"/>
      <c r="G31" s="364"/>
      <c r="H31" s="364"/>
      <c r="I31" s="364"/>
      <c r="J31" s="363"/>
      <c r="K31" s="363"/>
      <c r="L31" s="364"/>
      <c r="M31" s="364"/>
      <c r="N31" s="364"/>
      <c r="O31" s="365"/>
      <c r="P31" s="366"/>
      <c r="Q31" s="366"/>
      <c r="R31" s="364"/>
      <c r="S31" s="364"/>
      <c r="T31" s="366"/>
      <c r="U31" s="364"/>
      <c r="V31" s="364"/>
      <c r="W31" s="366"/>
      <c r="X31" s="366"/>
      <c r="Y31" s="364"/>
      <c r="Z31" s="364"/>
      <c r="AA31" s="203"/>
    </row>
    <row r="32" spans="3:27" x14ac:dyDescent="0.25">
      <c r="C32" s="361"/>
      <c r="D32" s="362"/>
      <c r="E32" s="362"/>
      <c r="F32" s="364"/>
      <c r="G32" s="364"/>
      <c r="H32" s="364"/>
      <c r="I32" s="364"/>
      <c r="J32" s="363"/>
      <c r="K32" s="363"/>
      <c r="L32" s="364"/>
      <c r="M32" s="364"/>
      <c r="N32" s="364"/>
      <c r="O32" s="365"/>
      <c r="P32" s="366"/>
      <c r="Q32" s="366"/>
      <c r="R32" s="364"/>
      <c r="S32" s="364"/>
      <c r="T32" s="366"/>
      <c r="U32" s="364"/>
      <c r="V32" s="364"/>
      <c r="W32" s="366"/>
      <c r="X32" s="366"/>
      <c r="Y32" s="364"/>
      <c r="Z32" s="364"/>
      <c r="AA32" s="203"/>
    </row>
    <row r="33" spans="3:27" x14ac:dyDescent="0.25">
      <c r="C33" s="361"/>
      <c r="D33" s="362"/>
      <c r="E33" s="362"/>
      <c r="F33" s="364"/>
      <c r="G33" s="364"/>
      <c r="H33" s="364"/>
      <c r="I33" s="364"/>
      <c r="J33" s="363"/>
      <c r="K33" s="363"/>
      <c r="L33" s="364"/>
      <c r="M33" s="364"/>
      <c r="N33" s="364"/>
      <c r="O33" s="365"/>
      <c r="P33" s="366"/>
      <c r="Q33" s="366"/>
      <c r="R33" s="364"/>
      <c r="S33" s="364"/>
      <c r="T33" s="366"/>
      <c r="U33" s="364"/>
      <c r="V33" s="364"/>
      <c r="W33" s="366"/>
      <c r="X33" s="366"/>
      <c r="Y33" s="364"/>
      <c r="Z33" s="364"/>
      <c r="AA33" s="203"/>
    </row>
    <row r="34" spans="3:27" x14ac:dyDescent="0.25">
      <c r="C34" s="361"/>
      <c r="D34" s="362"/>
      <c r="E34" s="362"/>
      <c r="F34" s="364"/>
      <c r="G34" s="364"/>
      <c r="H34" s="364"/>
      <c r="I34" s="364"/>
      <c r="J34" s="363"/>
      <c r="K34" s="363"/>
      <c r="L34" s="364"/>
      <c r="M34" s="364"/>
      <c r="N34" s="364"/>
      <c r="O34" s="365"/>
      <c r="P34" s="366"/>
      <c r="Q34" s="366"/>
      <c r="R34" s="364"/>
      <c r="S34" s="364"/>
      <c r="T34" s="366"/>
      <c r="U34" s="364"/>
      <c r="V34" s="364"/>
      <c r="W34" s="366"/>
      <c r="X34" s="366"/>
      <c r="Y34" s="364"/>
      <c r="Z34" s="364"/>
      <c r="AA34" s="203"/>
    </row>
    <row r="35" spans="3:27" x14ac:dyDescent="0.25">
      <c r="C35" s="361"/>
      <c r="D35" s="362"/>
      <c r="E35" s="362"/>
      <c r="F35" s="364"/>
      <c r="G35" s="364"/>
      <c r="H35" s="364"/>
      <c r="I35" s="364"/>
      <c r="J35" s="363"/>
      <c r="K35" s="363"/>
      <c r="L35" s="364"/>
      <c r="M35" s="364"/>
      <c r="N35" s="364"/>
      <c r="O35" s="365"/>
      <c r="P35" s="366"/>
      <c r="Q35" s="366"/>
      <c r="R35" s="364"/>
      <c r="S35" s="364"/>
      <c r="T35" s="366"/>
      <c r="U35" s="364"/>
      <c r="V35" s="364"/>
      <c r="W35" s="366"/>
      <c r="X35" s="366"/>
      <c r="Y35" s="364"/>
      <c r="Z35" s="364"/>
      <c r="AA35" s="203"/>
    </row>
    <row r="36" spans="3:27" x14ac:dyDescent="0.25">
      <c r="C36" s="361"/>
      <c r="D36" s="362"/>
      <c r="E36" s="362"/>
      <c r="F36" s="364"/>
      <c r="G36" s="364"/>
      <c r="H36" s="364"/>
      <c r="I36" s="364"/>
      <c r="J36" s="363"/>
      <c r="K36" s="363"/>
      <c r="L36" s="364"/>
      <c r="M36" s="364"/>
      <c r="N36" s="364"/>
      <c r="O36" s="365"/>
      <c r="P36" s="366"/>
      <c r="Q36" s="366"/>
      <c r="R36" s="364"/>
      <c r="S36" s="364"/>
      <c r="T36" s="366"/>
      <c r="U36" s="364"/>
      <c r="V36" s="364"/>
      <c r="W36" s="366"/>
      <c r="X36" s="366"/>
      <c r="Y36" s="364"/>
      <c r="Z36" s="364"/>
      <c r="AA36" s="203"/>
    </row>
    <row r="37" spans="3:27" x14ac:dyDescent="0.25">
      <c r="C37" s="361"/>
      <c r="D37" s="362"/>
      <c r="E37" s="362"/>
      <c r="F37" s="364"/>
      <c r="G37" s="364"/>
      <c r="H37" s="364"/>
      <c r="I37" s="364"/>
      <c r="J37" s="363"/>
      <c r="K37" s="363"/>
      <c r="L37" s="364"/>
      <c r="M37" s="364"/>
      <c r="N37" s="364"/>
      <c r="O37" s="365"/>
      <c r="P37" s="366"/>
      <c r="Q37" s="366"/>
      <c r="R37" s="364"/>
      <c r="S37" s="364"/>
      <c r="T37" s="366"/>
      <c r="U37" s="364"/>
      <c r="V37" s="364"/>
      <c r="W37" s="366"/>
      <c r="X37" s="366"/>
      <c r="Y37" s="364"/>
      <c r="Z37" s="364"/>
      <c r="AA37" s="203"/>
    </row>
    <row r="38" spans="3:27" x14ac:dyDescent="0.25">
      <c r="C38" s="361"/>
      <c r="D38" s="362"/>
      <c r="E38" s="362"/>
      <c r="F38" s="364"/>
      <c r="G38" s="364"/>
      <c r="H38" s="364"/>
      <c r="I38" s="364"/>
      <c r="J38" s="363"/>
      <c r="K38" s="363"/>
      <c r="L38" s="364"/>
      <c r="M38" s="364"/>
      <c r="N38" s="364"/>
      <c r="O38" s="365"/>
      <c r="P38" s="366"/>
      <c r="Q38" s="366"/>
      <c r="R38" s="364"/>
      <c r="S38" s="364"/>
      <c r="T38" s="366"/>
      <c r="U38" s="364"/>
      <c r="V38" s="364"/>
      <c r="W38" s="366"/>
      <c r="X38" s="366"/>
      <c r="Y38" s="364"/>
      <c r="Z38" s="364"/>
      <c r="AA38" s="203"/>
    </row>
    <row r="39" spans="3:27" x14ac:dyDescent="0.25">
      <c r="C39" s="361"/>
      <c r="D39" s="362"/>
      <c r="E39" s="362"/>
      <c r="F39" s="364"/>
      <c r="G39" s="364"/>
      <c r="H39" s="364"/>
      <c r="I39" s="364"/>
      <c r="J39" s="363"/>
      <c r="K39" s="363"/>
      <c r="L39" s="364"/>
      <c r="M39" s="364"/>
      <c r="N39" s="364"/>
      <c r="O39" s="365"/>
      <c r="P39" s="366"/>
      <c r="Q39" s="366"/>
      <c r="R39" s="364"/>
      <c r="S39" s="364"/>
      <c r="T39" s="366"/>
      <c r="U39" s="364"/>
      <c r="V39" s="364"/>
      <c r="W39" s="366"/>
      <c r="X39" s="366"/>
      <c r="Y39" s="364"/>
      <c r="Z39" s="364"/>
      <c r="AA39" s="203"/>
    </row>
    <row r="40" spans="3:27" x14ac:dyDescent="0.25">
      <c r="C40" s="361"/>
      <c r="D40" s="362"/>
      <c r="E40" s="362"/>
      <c r="F40" s="364"/>
      <c r="G40" s="364"/>
      <c r="H40" s="364"/>
      <c r="I40" s="364"/>
      <c r="J40" s="363"/>
      <c r="K40" s="363"/>
      <c r="L40" s="364"/>
      <c r="M40" s="364"/>
      <c r="N40" s="364"/>
      <c r="O40" s="365"/>
      <c r="P40" s="366"/>
      <c r="Q40" s="366"/>
      <c r="R40" s="364"/>
      <c r="S40" s="364"/>
      <c r="T40" s="366"/>
      <c r="U40" s="364"/>
      <c r="V40" s="364"/>
      <c r="W40" s="366"/>
      <c r="X40" s="366"/>
      <c r="Y40" s="364"/>
      <c r="Z40" s="364"/>
      <c r="AA40" s="203"/>
    </row>
    <row r="41" spans="3:27" x14ac:dyDescent="0.25">
      <c r="C41" s="361"/>
      <c r="D41" s="362"/>
      <c r="E41" s="362"/>
      <c r="F41" s="364"/>
      <c r="G41" s="364"/>
      <c r="H41" s="364"/>
      <c r="I41" s="364"/>
      <c r="J41" s="363"/>
      <c r="K41" s="363"/>
      <c r="L41" s="364"/>
      <c r="M41" s="364"/>
      <c r="N41" s="364"/>
      <c r="O41" s="365"/>
      <c r="P41" s="366"/>
      <c r="Q41" s="366"/>
      <c r="R41" s="364"/>
      <c r="S41" s="364"/>
      <c r="T41" s="366"/>
      <c r="U41" s="364"/>
      <c r="V41" s="364"/>
      <c r="W41" s="366"/>
      <c r="X41" s="366"/>
      <c r="Y41" s="364"/>
      <c r="Z41" s="364"/>
      <c r="AA41" s="203"/>
    </row>
    <row r="42" spans="3:27" x14ac:dyDescent="0.25">
      <c r="C42" s="361"/>
      <c r="D42" s="362"/>
      <c r="E42" s="362"/>
      <c r="F42" s="364"/>
      <c r="G42" s="364"/>
      <c r="H42" s="364"/>
      <c r="I42" s="364"/>
      <c r="J42" s="363"/>
      <c r="K42" s="363"/>
      <c r="L42" s="364"/>
      <c r="M42" s="364"/>
      <c r="N42" s="364"/>
      <c r="O42" s="365"/>
      <c r="P42" s="366"/>
      <c r="Q42" s="366"/>
      <c r="R42" s="364"/>
      <c r="S42" s="364"/>
      <c r="T42" s="366"/>
      <c r="U42" s="364"/>
      <c r="V42" s="364"/>
      <c r="W42" s="366"/>
      <c r="X42" s="366"/>
      <c r="Y42" s="364"/>
      <c r="Z42" s="364"/>
      <c r="AA42" s="203"/>
    </row>
    <row r="43" spans="3:27" x14ac:dyDescent="0.25">
      <c r="C43" s="361"/>
      <c r="D43" s="362"/>
      <c r="E43" s="362"/>
      <c r="F43" s="364"/>
      <c r="G43" s="364"/>
      <c r="H43" s="364"/>
      <c r="I43" s="364"/>
      <c r="J43" s="363"/>
      <c r="K43" s="363"/>
      <c r="L43" s="364"/>
      <c r="M43" s="364"/>
      <c r="N43" s="364"/>
      <c r="O43" s="365"/>
      <c r="P43" s="366"/>
      <c r="Q43" s="366"/>
      <c r="R43" s="364"/>
      <c r="S43" s="364"/>
      <c r="T43" s="366"/>
      <c r="U43" s="364"/>
      <c r="V43" s="364"/>
      <c r="W43" s="366"/>
      <c r="X43" s="366"/>
      <c r="Y43" s="364"/>
      <c r="Z43" s="364"/>
      <c r="AA43" s="203"/>
    </row>
    <row r="44" spans="3:27" x14ac:dyDescent="0.25">
      <c r="C44" s="361"/>
      <c r="D44" s="362"/>
      <c r="E44" s="362"/>
      <c r="F44" s="364"/>
      <c r="G44" s="364"/>
      <c r="H44" s="364"/>
      <c r="I44" s="364"/>
      <c r="J44" s="363"/>
      <c r="K44" s="363"/>
      <c r="L44" s="364"/>
      <c r="M44" s="364"/>
      <c r="N44" s="364"/>
      <c r="O44" s="365"/>
      <c r="P44" s="366"/>
      <c r="Q44" s="366"/>
      <c r="R44" s="364"/>
      <c r="S44" s="364"/>
      <c r="T44" s="366"/>
      <c r="U44" s="364"/>
      <c r="V44" s="364"/>
      <c r="W44" s="366"/>
      <c r="X44" s="366"/>
      <c r="Y44" s="364"/>
      <c r="Z44" s="364"/>
      <c r="AA44" s="203"/>
    </row>
    <row r="45" spans="3:27" x14ac:dyDescent="0.25">
      <c r="C45" s="361"/>
      <c r="D45" s="362"/>
      <c r="E45" s="362"/>
      <c r="F45" s="364"/>
      <c r="G45" s="364"/>
      <c r="H45" s="364"/>
      <c r="I45" s="364"/>
      <c r="J45" s="363"/>
      <c r="K45" s="363"/>
      <c r="L45" s="364"/>
      <c r="M45" s="364"/>
      <c r="N45" s="364"/>
      <c r="O45" s="365"/>
      <c r="P45" s="366"/>
      <c r="Q45" s="366"/>
      <c r="R45" s="364"/>
      <c r="S45" s="364"/>
      <c r="T45" s="366"/>
      <c r="U45" s="364"/>
      <c r="V45" s="364"/>
      <c r="W45" s="366"/>
      <c r="X45" s="366"/>
      <c r="Y45" s="364"/>
      <c r="Z45" s="364"/>
      <c r="AA45" s="203"/>
    </row>
    <row r="46" spans="3:27" x14ac:dyDescent="0.25">
      <c r="C46" s="361"/>
      <c r="D46" s="362"/>
      <c r="E46" s="362"/>
      <c r="F46" s="364"/>
      <c r="G46" s="364"/>
      <c r="H46" s="364"/>
      <c r="I46" s="364"/>
      <c r="J46" s="363"/>
      <c r="K46" s="363"/>
      <c r="L46" s="364"/>
      <c r="M46" s="364"/>
      <c r="N46" s="364"/>
      <c r="O46" s="365"/>
      <c r="P46" s="366"/>
      <c r="Q46" s="366"/>
      <c r="R46" s="364"/>
      <c r="S46" s="364"/>
      <c r="T46" s="366"/>
      <c r="U46" s="364"/>
      <c r="V46" s="364"/>
      <c r="W46" s="366"/>
      <c r="X46" s="366"/>
      <c r="Y46" s="364"/>
      <c r="Z46" s="364"/>
      <c r="AA46" s="203"/>
    </row>
    <row r="47" spans="3:27" x14ac:dyDescent="0.25">
      <c r="C47" s="361"/>
      <c r="D47" s="362"/>
      <c r="E47" s="362"/>
      <c r="F47" s="364"/>
      <c r="G47" s="364"/>
      <c r="H47" s="364"/>
      <c r="I47" s="364"/>
      <c r="J47" s="363"/>
      <c r="K47" s="363"/>
      <c r="L47" s="364"/>
      <c r="M47" s="364"/>
      <c r="N47" s="364"/>
      <c r="O47" s="365"/>
      <c r="P47" s="366"/>
      <c r="Q47" s="366"/>
      <c r="R47" s="364"/>
      <c r="S47" s="364"/>
      <c r="T47" s="366"/>
      <c r="U47" s="364"/>
      <c r="V47" s="364"/>
      <c r="W47" s="366"/>
      <c r="X47" s="366"/>
      <c r="Y47" s="364"/>
      <c r="Z47" s="364"/>
      <c r="AA47" s="203"/>
    </row>
    <row r="48" spans="3:27" x14ac:dyDescent="0.25">
      <c r="C48" s="361"/>
      <c r="D48" s="362"/>
      <c r="E48" s="362"/>
      <c r="F48" s="364"/>
      <c r="G48" s="364"/>
      <c r="H48" s="364"/>
      <c r="I48" s="364"/>
      <c r="J48" s="363"/>
      <c r="K48" s="363"/>
      <c r="L48" s="364"/>
      <c r="M48" s="364"/>
      <c r="N48" s="364"/>
      <c r="O48" s="365"/>
      <c r="P48" s="366"/>
      <c r="Q48" s="366"/>
      <c r="R48" s="364"/>
      <c r="S48" s="364"/>
      <c r="T48" s="366"/>
      <c r="U48" s="364"/>
      <c r="V48" s="364"/>
      <c r="W48" s="366"/>
      <c r="X48" s="366"/>
      <c r="Y48" s="364"/>
      <c r="Z48" s="364"/>
      <c r="AA48" s="203"/>
    </row>
    <row r="49" spans="3:41" x14ac:dyDescent="0.25">
      <c r="C49" s="361"/>
      <c r="D49" s="362"/>
      <c r="E49" s="362"/>
      <c r="F49" s="364"/>
      <c r="G49" s="364"/>
      <c r="H49" s="364"/>
      <c r="I49" s="364"/>
      <c r="J49" s="363"/>
      <c r="K49" s="363"/>
      <c r="L49" s="364"/>
      <c r="M49" s="364"/>
      <c r="N49" s="364"/>
      <c r="O49" s="365"/>
      <c r="P49" s="366"/>
      <c r="Q49" s="366"/>
      <c r="R49" s="364"/>
      <c r="S49" s="364"/>
      <c r="T49" s="366"/>
      <c r="U49" s="364"/>
      <c r="V49" s="364"/>
      <c r="W49" s="366"/>
      <c r="X49" s="366"/>
      <c r="Y49" s="364"/>
      <c r="Z49" s="364"/>
      <c r="AA49" s="203"/>
    </row>
    <row r="50" spans="3:41" ht="21.75" customHeight="1" x14ac:dyDescent="0.3">
      <c r="C50" s="339" t="s">
        <v>126</v>
      </c>
      <c r="D50" s="339"/>
      <c r="E50" s="70"/>
      <c r="F50" s="329" t="s">
        <v>127</v>
      </c>
      <c r="G50" s="329"/>
      <c r="H50" s="329"/>
      <c r="I50" s="329"/>
      <c r="J50" s="329"/>
      <c r="K50" s="339" t="s">
        <v>126</v>
      </c>
      <c r="L50" s="339"/>
      <c r="N50" s="340" t="s">
        <v>127</v>
      </c>
      <c r="O50" s="340"/>
      <c r="P50" s="340"/>
      <c r="Q50" s="340"/>
      <c r="R50" s="340"/>
      <c r="T50" s="329" t="s">
        <v>127</v>
      </c>
      <c r="U50" s="329"/>
      <c r="V50" s="329"/>
      <c r="W50" s="329"/>
      <c r="X50" s="199"/>
      <c r="Y50" s="199"/>
      <c r="AD50" s="353"/>
      <c r="AE50" s="354"/>
      <c r="AF50" s="354"/>
      <c r="AG50" s="354"/>
      <c r="AH50" s="354"/>
      <c r="AI50" s="354"/>
      <c r="AJ50" s="354"/>
      <c r="AK50" s="2"/>
      <c r="AL50" s="2"/>
      <c r="AM50" s="2"/>
      <c r="AN50" s="2"/>
      <c r="AO50" s="2"/>
    </row>
    <row r="51" spans="3:41" ht="22.5" customHeight="1" x14ac:dyDescent="0.25">
      <c r="C51" s="326" t="s">
        <v>128</v>
      </c>
      <c r="D51" s="326"/>
      <c r="E51" s="67"/>
      <c r="F51" s="355" t="s">
        <v>129</v>
      </c>
      <c r="G51" s="356"/>
      <c r="H51" s="356"/>
      <c r="I51" s="356"/>
      <c r="J51" s="357"/>
      <c r="K51" s="326" t="s">
        <v>130</v>
      </c>
      <c r="L51" s="326"/>
      <c r="N51" s="333" t="s">
        <v>131</v>
      </c>
      <c r="O51" s="334"/>
      <c r="P51" s="334"/>
      <c r="Q51" s="334"/>
      <c r="R51" s="335"/>
      <c r="S51" s="23"/>
      <c r="T51" s="184" t="s">
        <v>132</v>
      </c>
      <c r="U51" s="185"/>
      <c r="V51" s="186" t="s">
        <v>133</v>
      </c>
      <c r="W51" s="186"/>
      <c r="X51" s="123"/>
      <c r="Y51" s="168"/>
    </row>
    <row r="52" spans="3:41" ht="15" customHeight="1" x14ac:dyDescent="0.25">
      <c r="C52" s="326" t="s">
        <v>134</v>
      </c>
      <c r="D52" s="326"/>
      <c r="E52" s="67"/>
      <c r="F52" s="325" t="s">
        <v>135</v>
      </c>
      <c r="G52" s="326"/>
      <c r="H52" s="326"/>
      <c r="I52" s="326"/>
      <c r="J52" s="327"/>
      <c r="K52" s="328" t="s">
        <v>136</v>
      </c>
      <c r="L52" s="328"/>
      <c r="N52" s="325" t="s">
        <v>137</v>
      </c>
      <c r="O52" s="326"/>
      <c r="P52" s="326"/>
      <c r="Q52" s="326"/>
      <c r="R52" s="327"/>
      <c r="T52" s="124" t="s">
        <v>138</v>
      </c>
      <c r="U52" s="28"/>
      <c r="V52" s="125" t="s">
        <v>139</v>
      </c>
      <c r="W52" s="125"/>
    </row>
    <row r="53" spans="3:41" x14ac:dyDescent="0.25">
      <c r="C53" s="326" t="s">
        <v>140</v>
      </c>
      <c r="D53" s="326"/>
      <c r="E53" s="67"/>
      <c r="F53" s="124" t="s">
        <v>141</v>
      </c>
      <c r="G53" s="28"/>
      <c r="H53" s="28"/>
      <c r="I53" s="28"/>
      <c r="J53" s="125"/>
      <c r="K53" s="326" t="s">
        <v>142</v>
      </c>
      <c r="L53" s="326"/>
      <c r="N53" s="325" t="s">
        <v>143</v>
      </c>
      <c r="O53" s="326"/>
      <c r="P53" s="326"/>
      <c r="Q53" s="326"/>
      <c r="R53" s="327"/>
      <c r="T53" s="124" t="s">
        <v>144</v>
      </c>
      <c r="U53" s="28"/>
      <c r="V53" s="125" t="s">
        <v>145</v>
      </c>
      <c r="W53" s="125"/>
    </row>
    <row r="54" spans="3:41" ht="18.75" customHeight="1" x14ac:dyDescent="0.25">
      <c r="C54" s="326" t="s">
        <v>146</v>
      </c>
      <c r="D54" s="326"/>
      <c r="E54" s="67"/>
      <c r="F54" s="325" t="s">
        <v>97</v>
      </c>
      <c r="G54" s="326"/>
      <c r="H54" s="326"/>
      <c r="I54" s="326"/>
      <c r="J54" s="327"/>
      <c r="K54" s="326" t="s">
        <v>147</v>
      </c>
      <c r="L54" s="326"/>
      <c r="M54" s="69"/>
      <c r="N54" s="336" t="s">
        <v>148</v>
      </c>
      <c r="O54" s="337"/>
      <c r="P54" s="337"/>
      <c r="Q54" s="337"/>
      <c r="R54" s="338"/>
      <c r="S54" s="69"/>
      <c r="T54" s="181" t="s">
        <v>149</v>
      </c>
      <c r="U54" s="182"/>
      <c r="V54" s="183" t="s">
        <v>150</v>
      </c>
      <c r="W54" s="183"/>
    </row>
    <row r="55" spans="3:41" ht="22.5" customHeight="1" x14ac:dyDescent="0.25">
      <c r="C55" s="326" t="s">
        <v>151</v>
      </c>
      <c r="D55" s="326"/>
      <c r="E55" s="67"/>
      <c r="F55" s="358" t="s">
        <v>152</v>
      </c>
      <c r="G55" s="359"/>
      <c r="H55" s="359"/>
      <c r="I55" s="359"/>
      <c r="J55" s="360"/>
      <c r="K55" s="326" t="s">
        <v>153</v>
      </c>
      <c r="L55" s="326"/>
      <c r="M55" s="67"/>
      <c r="N55" s="330" t="s">
        <v>154</v>
      </c>
      <c r="O55" s="331"/>
      <c r="P55" s="331"/>
      <c r="Q55" s="331"/>
      <c r="R55" s="332"/>
    </row>
    <row r="56" spans="3:41" ht="19.5" customHeight="1" x14ac:dyDescent="0.25">
      <c r="C56" s="326" t="s">
        <v>155</v>
      </c>
      <c r="D56" s="326"/>
      <c r="E56" s="28"/>
      <c r="F56" s="322" t="s">
        <v>156</v>
      </c>
      <c r="G56" s="323"/>
      <c r="H56" s="323"/>
      <c r="I56" s="323"/>
      <c r="J56" s="324"/>
      <c r="K56" s="66"/>
      <c r="R56"/>
      <c r="S56"/>
      <c r="X56" s="24"/>
      <c r="Y56" s="67"/>
    </row>
    <row r="57" spans="3:41" x14ac:dyDescent="0.25">
      <c r="C57" s="326" t="s">
        <v>109</v>
      </c>
      <c r="D57" s="326"/>
      <c r="E57" s="67"/>
      <c r="F57" s="325" t="s">
        <v>157</v>
      </c>
      <c r="G57" s="326"/>
      <c r="H57" s="326"/>
      <c r="I57" s="326"/>
      <c r="J57" s="327"/>
      <c r="K57" s="66"/>
      <c r="X57" s="24"/>
      <c r="Y57" s="67"/>
    </row>
    <row r="58" spans="3:41" ht="12" customHeight="1" x14ac:dyDescent="0.3">
      <c r="C58" s="326" t="s">
        <v>158</v>
      </c>
      <c r="D58" s="326"/>
      <c r="F58" s="350" t="s">
        <v>159</v>
      </c>
      <c r="G58" s="351"/>
      <c r="H58" s="351"/>
      <c r="I58" s="351"/>
      <c r="J58" s="352"/>
      <c r="K58" s="66"/>
      <c r="L58" s="68"/>
      <c r="U58" s="77"/>
      <c r="V58" s="77"/>
      <c r="X58" s="24"/>
    </row>
    <row r="60" spans="3:41" x14ac:dyDescent="0.25">
      <c r="E60" t="s">
        <v>14</v>
      </c>
    </row>
  </sheetData>
  <mergeCells count="42">
    <mergeCell ref="F58:J58"/>
    <mergeCell ref="C58:D58"/>
    <mergeCell ref="AD50:AJ50"/>
    <mergeCell ref="C51:D51"/>
    <mergeCell ref="C52:D52"/>
    <mergeCell ref="C57:D57"/>
    <mergeCell ref="C56:D56"/>
    <mergeCell ref="F51:J51"/>
    <mergeCell ref="C55:D55"/>
    <mergeCell ref="C54:D54"/>
    <mergeCell ref="C53:D53"/>
    <mergeCell ref="F55:J55"/>
    <mergeCell ref="K51:L51"/>
    <mergeCell ref="N53:R53"/>
    <mergeCell ref="F57:J57"/>
    <mergeCell ref="K54:L54"/>
    <mergeCell ref="C1:AO1"/>
    <mergeCell ref="C2:AO2"/>
    <mergeCell ref="C3:AO3"/>
    <mergeCell ref="AB5:AO5"/>
    <mergeCell ref="Q5:U5"/>
    <mergeCell ref="V5:Y5"/>
    <mergeCell ref="C4:AO4"/>
    <mergeCell ref="C50:D50"/>
    <mergeCell ref="K50:L50"/>
    <mergeCell ref="N50:R50"/>
    <mergeCell ref="F50:J50"/>
    <mergeCell ref="D5:K5"/>
    <mergeCell ref="L5:P5"/>
    <mergeCell ref="AC15:AO16"/>
    <mergeCell ref="AB15:AB16"/>
    <mergeCell ref="F56:J56"/>
    <mergeCell ref="F54:J54"/>
    <mergeCell ref="K52:L52"/>
    <mergeCell ref="F52:J52"/>
    <mergeCell ref="T50:W50"/>
    <mergeCell ref="N55:R55"/>
    <mergeCell ref="N51:R51"/>
    <mergeCell ref="N52:R52"/>
    <mergeCell ref="N54:R54"/>
    <mergeCell ref="K55:L55"/>
    <mergeCell ref="K53:L53"/>
  </mergeCells>
  <pageMargins left="0.25" right="0.25" top="0.75" bottom="0.75" header="0.3" footer="0.3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Resumen por Trimestre</vt:lpstr>
      <vt:lpstr>Préstamos de documentos</vt:lpstr>
      <vt:lpstr>Est. por tipo de usuarios</vt:lpstr>
      <vt:lpstr>Desarrollo de colecciones</vt:lpstr>
      <vt:lpstr>Est. por colecciones</vt:lpstr>
      <vt:lpstr>Est. por tipo de documento</vt:lpstr>
      <vt:lpstr>Proc. tecn. y responsable</vt:lpstr>
      <vt:lpstr>Gráfico</vt:lpstr>
      <vt:lpstr>Resumen trimestral grafico</vt:lpstr>
    </vt:vector>
  </TitlesOfParts>
  <Manager/>
  <Company>Universidad Carlos III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Amarilis Beltre Mendez</dc:creator>
  <cp:keywords/>
  <dc:description/>
  <cp:lastModifiedBy>Amarilis Beltre</cp:lastModifiedBy>
  <cp:revision/>
  <cp:lastPrinted>2026-04-08T16:19:54Z</cp:lastPrinted>
  <dcterms:created xsi:type="dcterms:W3CDTF">2011-04-26T16:35:06Z</dcterms:created>
  <dcterms:modified xsi:type="dcterms:W3CDTF">2026-04-08T16:26:02Z</dcterms:modified>
  <cp:category/>
  <cp:contentStatus/>
</cp:coreProperties>
</file>